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MAYCHU02\NgocThom\CÔNG NỢ 2021 - 2022\TRẢ HÀNG, CHIẾT KHẤU\"/>
    </mc:Choice>
  </mc:AlternateContent>
  <bookViews>
    <workbookView xWindow="-120" yWindow="-120" windowWidth="15480" windowHeight="7470" activeTab="1"/>
  </bookViews>
  <sheets>
    <sheet name="Tổng hợp" sheetId="16" r:id="rId1"/>
    <sheet name="Hàng trả T12-2021 đến T7-2022" sheetId="10" r:id="rId2"/>
    <sheet name="Vui gửi bổ sung 14-09-2022" sheetId="11" r:id="rId3"/>
  </sheets>
  <definedNames>
    <definedName name="_xlnm._FilterDatabase" localSheetId="1" hidden="1">'Hàng trả T12-2021 đến T7-2022'!$A$5:$Q$843</definedName>
    <definedName name="_xlnm._FilterDatabase" localSheetId="0" hidden="1">'Tổng hợp'!$A$7:$K$7</definedName>
    <definedName name="_xlnm._FilterDatabase" localSheetId="2" hidden="1">'Vui gửi bổ sung 14-09-2022'!$A$3:$J$3</definedName>
  </definedNames>
  <calcPr calcId="162913"/>
  <pivotCaches>
    <pivotCache cacheId="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347" i="10" l="1"/>
  <c r="I1347" i="10"/>
  <c r="H1347" i="10"/>
  <c r="J61" i="11" l="1"/>
</calcChain>
</file>

<file path=xl/sharedStrings.xml><?xml version="1.0" encoding="utf-8"?>
<sst xmlns="http://schemas.openxmlformats.org/spreadsheetml/2006/main" count="4401" uniqueCount="857">
  <si>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</si>
  <si>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</si>
  <si>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</si>
  <si>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</si>
  <si>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</si>
  <si>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</si>
  <si>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</si>
  <si>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</si>
  <si>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</si>
  <si>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15123</t>
  </si>
  <si>
    <t>Chiết khấu</t>
  </si>
  <si>
    <t>hàng trả</t>
  </si>
  <si>
    <t xml:space="preserve"> CHI TIẾT HÀNG TRẢ</t>
  </si>
  <si>
    <t>0019708</t>
  </si>
  <si>
    <t>chiết khấu</t>
  </si>
  <si>
    <t>0002</t>
  </si>
  <si>
    <t>0005</t>
  </si>
  <si>
    <t>28/07/2022</t>
  </si>
  <si>
    <t>00003995</t>
  </si>
  <si>
    <t xml:space="preserve">chiết khấu </t>
  </si>
  <si>
    <t>00003998</t>
  </si>
  <si>
    <t>00004002</t>
  </si>
  <si>
    <t xml:space="preserve">hàng trả </t>
  </si>
  <si>
    <t>T12/2021 đến T07/2022</t>
  </si>
  <si>
    <t>Wincommerce</t>
  </si>
  <si>
    <t xml:space="preserve"> Công ty Wincommerce</t>
  </si>
  <si>
    <t>Hàng trả</t>
  </si>
  <si>
    <t>SÀI GÒN CO.OP</t>
  </si>
  <si>
    <t>49846</t>
  </si>
  <si>
    <t>23/02/20222</t>
  </si>
  <si>
    <t>5602</t>
  </si>
  <si>
    <t>5612</t>
  </si>
  <si>
    <t>5611</t>
  </si>
  <si>
    <t>5431</t>
  </si>
  <si>
    <t>5491</t>
  </si>
  <si>
    <t>5225</t>
  </si>
  <si>
    <t>5179</t>
  </si>
  <si>
    <t>5143</t>
  </si>
  <si>
    <t>5150</t>
  </si>
  <si>
    <t>4779</t>
  </si>
  <si>
    <t>4862</t>
  </si>
  <si>
    <t>4895</t>
  </si>
  <si>
    <t>4909</t>
  </si>
  <si>
    <t>4638</t>
  </si>
  <si>
    <t>4646</t>
  </si>
  <si>
    <t>4668</t>
  </si>
  <si>
    <t>4772</t>
  </si>
  <si>
    <t>4925</t>
  </si>
  <si>
    <t>4950</t>
  </si>
  <si>
    <t>4951</t>
  </si>
  <si>
    <t>4937</t>
  </si>
  <si>
    <t>4926</t>
  </si>
  <si>
    <t>4429</t>
  </si>
  <si>
    <t>4438</t>
  </si>
  <si>
    <t>4557</t>
  </si>
  <si>
    <t>4468</t>
  </si>
  <si>
    <t>4536</t>
  </si>
  <si>
    <t>4226</t>
  </si>
  <si>
    <t>4259</t>
  </si>
  <si>
    <t>4266</t>
  </si>
  <si>
    <t>4175</t>
  </si>
  <si>
    <t>4195</t>
  </si>
  <si>
    <t>4128</t>
  </si>
  <si>
    <t>3794</t>
  </si>
  <si>
    <t>3996</t>
  </si>
  <si>
    <t>3922</t>
  </si>
  <si>
    <t>3838</t>
  </si>
  <si>
    <t>3814</t>
  </si>
  <si>
    <t>4095</t>
  </si>
  <si>
    <t>3657</t>
  </si>
  <si>
    <t>3716</t>
  </si>
  <si>
    <t>3632</t>
  </si>
  <si>
    <t>3536</t>
  </si>
  <si>
    <t>3541</t>
  </si>
  <si>
    <t>3547</t>
  </si>
  <si>
    <t>3489</t>
  </si>
  <si>
    <t>3587</t>
  </si>
  <si>
    <t>3445</t>
  </si>
  <si>
    <t>3430</t>
  </si>
  <si>
    <t>3305</t>
  </si>
  <si>
    <t>3397</t>
  </si>
  <si>
    <t>3378</t>
  </si>
  <si>
    <t>3106</t>
  </si>
  <si>
    <t>3076</t>
  </si>
  <si>
    <t>3038</t>
  </si>
  <si>
    <t>3130</t>
  </si>
  <si>
    <t>3161</t>
  </si>
  <si>
    <t>83</t>
  </si>
  <si>
    <t>103</t>
  </si>
  <si>
    <t>58941</t>
  </si>
  <si>
    <t>58978</t>
  </si>
  <si>
    <t>58878</t>
  </si>
  <si>
    <t>58620</t>
  </si>
  <si>
    <t>58623</t>
  </si>
  <si>
    <t>58705</t>
  </si>
  <si>
    <t>58631</t>
  </si>
  <si>
    <t>58412</t>
  </si>
  <si>
    <t>58444</t>
  </si>
  <si>
    <t>58285</t>
  </si>
  <si>
    <t>58306</t>
  </si>
  <si>
    <t>58322</t>
  </si>
  <si>
    <t>58390</t>
  </si>
  <si>
    <t>58183</t>
  </si>
  <si>
    <t>58195</t>
  </si>
  <si>
    <t>58213</t>
  </si>
  <si>
    <t>58092</t>
  </si>
  <si>
    <t>57844</t>
  </si>
  <si>
    <t>57725</t>
  </si>
  <si>
    <t>57799</t>
  </si>
  <si>
    <t>57699</t>
  </si>
  <si>
    <t>57429</t>
  </si>
  <si>
    <t>57045</t>
  </si>
  <si>
    <t>57138</t>
  </si>
  <si>
    <t>57197</t>
  </si>
  <si>
    <t>57225</t>
  </si>
  <si>
    <t>57240</t>
  </si>
  <si>
    <t>57248</t>
  </si>
  <si>
    <t>56933</t>
  </si>
  <si>
    <t>56934</t>
  </si>
  <si>
    <t>56944</t>
  </si>
  <si>
    <t>56889</t>
  </si>
  <si>
    <t>56878</t>
  </si>
  <si>
    <t>56890</t>
  </si>
  <si>
    <t>56748</t>
  </si>
  <si>
    <t>56786</t>
  </si>
  <si>
    <t>56534</t>
  </si>
  <si>
    <t>56562</t>
  </si>
  <si>
    <t>56322</t>
  </si>
  <si>
    <t>56203</t>
  </si>
  <si>
    <t>56104</t>
  </si>
  <si>
    <t>56182</t>
  </si>
  <si>
    <t>56063</t>
  </si>
  <si>
    <t>56065</t>
  </si>
  <si>
    <t>55893</t>
  </si>
  <si>
    <t>55906</t>
  </si>
  <si>
    <t>55913</t>
  </si>
  <si>
    <t>07/04/2022</t>
  </si>
  <si>
    <t>55932</t>
  </si>
  <si>
    <t>55983</t>
  </si>
  <si>
    <t>55725</t>
  </si>
  <si>
    <t>55304</t>
  </si>
  <si>
    <t>55372</t>
  </si>
  <si>
    <t>54749</t>
  </si>
  <si>
    <t>54468</t>
  </si>
  <si>
    <t>54482</t>
  </si>
  <si>
    <t>54405</t>
  </si>
  <si>
    <t>54281</t>
  </si>
  <si>
    <t>54099</t>
  </si>
  <si>
    <t>53737</t>
  </si>
  <si>
    <t>53717</t>
  </si>
  <si>
    <t>53749</t>
  </si>
  <si>
    <t>53752</t>
  </si>
  <si>
    <t>53757</t>
  </si>
  <si>
    <t>53774</t>
  </si>
  <si>
    <t>53784</t>
  </si>
  <si>
    <t>53855</t>
  </si>
  <si>
    <t>53932</t>
  </si>
  <si>
    <t>53198</t>
  </si>
  <si>
    <t>53317</t>
  </si>
  <si>
    <t>53318</t>
  </si>
  <si>
    <t>53331</t>
  </si>
  <si>
    <t>53344</t>
  </si>
  <si>
    <t>53412</t>
  </si>
  <si>
    <t>53466</t>
  </si>
  <si>
    <t>53467</t>
  </si>
  <si>
    <t>53468</t>
  </si>
  <si>
    <t>53475</t>
  </si>
  <si>
    <t>53497</t>
  </si>
  <si>
    <t>53547</t>
  </si>
  <si>
    <t>52841</t>
  </si>
  <si>
    <t>52860</t>
  </si>
  <si>
    <t>52891</t>
  </si>
  <si>
    <t>53025</t>
  </si>
  <si>
    <t>53057</t>
  </si>
  <si>
    <t>53119</t>
  </si>
  <si>
    <t>52623</t>
  </si>
  <si>
    <t>52651</t>
  </si>
  <si>
    <t>52678</t>
  </si>
  <si>
    <t>52686</t>
  </si>
  <si>
    <t>52767</t>
  </si>
  <si>
    <t>52415</t>
  </si>
  <si>
    <t>52501</t>
  </si>
  <si>
    <t>52556</t>
  </si>
  <si>
    <t>52222</t>
  </si>
  <si>
    <t>51880</t>
  </si>
  <si>
    <t>51908</t>
  </si>
  <si>
    <t>51964</t>
  </si>
  <si>
    <t>51993</t>
  </si>
  <si>
    <t>51778</t>
  </si>
  <si>
    <t>51446</t>
  </si>
  <si>
    <t>51227</t>
  </si>
  <si>
    <t>51289</t>
  </si>
  <si>
    <t>51317</t>
  </si>
  <si>
    <t>51320</t>
  </si>
  <si>
    <t>51086</t>
  </si>
  <si>
    <t>51088</t>
  </si>
  <si>
    <t>50837</t>
  </si>
  <si>
    <t>50845</t>
  </si>
  <si>
    <t>50867</t>
  </si>
  <si>
    <t>50885</t>
  </si>
  <si>
    <t>50912</t>
  </si>
  <si>
    <t>50985</t>
  </si>
  <si>
    <t>51035</t>
  </si>
  <si>
    <t>50737</t>
  </si>
  <si>
    <t>50759</t>
  </si>
  <si>
    <t>50780</t>
  </si>
  <si>
    <t>50808</t>
  </si>
  <si>
    <t>50813</t>
  </si>
  <si>
    <t>50542</t>
  </si>
  <si>
    <t>50543</t>
  </si>
  <si>
    <t>50544</t>
  </si>
  <si>
    <t>50568</t>
  </si>
  <si>
    <t>49929</t>
  </si>
  <si>
    <t>49949</t>
  </si>
  <si>
    <t>49951</t>
  </si>
  <si>
    <t>49976</t>
  </si>
  <si>
    <t>49977</t>
  </si>
  <si>
    <t>50033</t>
  </si>
  <si>
    <t>50052</t>
  </si>
  <si>
    <t>50053</t>
  </si>
  <si>
    <t>50067</t>
  </si>
  <si>
    <t>50102</t>
  </si>
  <si>
    <t>50203</t>
  </si>
  <si>
    <t>50207</t>
  </si>
  <si>
    <t>50230</t>
  </si>
  <si>
    <t>50245</t>
  </si>
  <si>
    <t>50381</t>
  </si>
  <si>
    <t>49848</t>
  </si>
  <si>
    <t>49445</t>
  </si>
  <si>
    <t>49107</t>
  </si>
  <si>
    <t>49114</t>
  </si>
  <si>
    <t>49122</t>
  </si>
  <si>
    <t>49167</t>
  </si>
  <si>
    <t>49171</t>
  </si>
  <si>
    <t>49203</t>
  </si>
  <si>
    <t>49265</t>
  </si>
  <si>
    <t>48743</t>
  </si>
  <si>
    <t>47998</t>
  </si>
  <si>
    <t>47992</t>
  </si>
  <si>
    <t>48066</t>
  </si>
  <si>
    <t>48371</t>
  </si>
  <si>
    <t>47806</t>
  </si>
  <si>
    <t>47845</t>
  </si>
  <si>
    <t>47620</t>
  </si>
  <si>
    <t>47354</t>
  </si>
  <si>
    <t>47232</t>
  </si>
  <si>
    <t>47114</t>
  </si>
  <si>
    <t>46737</t>
  </si>
  <si>
    <t>46830</t>
  </si>
  <si>
    <t>46861</t>
  </si>
  <si>
    <t>46961</t>
  </si>
  <si>
    <t>46989</t>
  </si>
  <si>
    <t>46616</t>
  </si>
  <si>
    <t>46345</t>
  </si>
  <si>
    <t>46353</t>
  </si>
  <si>
    <t>46417</t>
  </si>
  <si>
    <t>46126</t>
  </si>
  <si>
    <t>46047</t>
  </si>
  <si>
    <t>46000</t>
  </si>
  <si>
    <t>46113</t>
  </si>
  <si>
    <t>45792</t>
  </si>
  <si>
    <t>45683</t>
  </si>
  <si>
    <t>45692</t>
  </si>
  <si>
    <t>45746</t>
  </si>
  <si>
    <t>3195</t>
  </si>
  <si>
    <t>CTY FINELIFE</t>
  </si>
  <si>
    <t>74</t>
  </si>
  <si>
    <t>5462</t>
  </si>
  <si>
    <t>5351</t>
  </si>
  <si>
    <t>5038</t>
  </si>
  <si>
    <t>4639</t>
  </si>
  <si>
    <t>4548</t>
  </si>
  <si>
    <t>4205</t>
  </si>
  <si>
    <t>COOP FOOD CẦN THƠ</t>
  </si>
  <si>
    <t>57</t>
  </si>
  <si>
    <t>64</t>
  </si>
  <si>
    <t>COOP FOOD ĐỒNG NAI</t>
  </si>
  <si>
    <t>460</t>
  </si>
  <si>
    <t>COOP FOOD MIỀN BẮC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</si>
  <si>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</si>
  <si>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</si>
  <si>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</si>
  <si>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</si>
  <si>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</si>
  <si>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</si>
  <si>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</si>
  <si>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</si>
  <si>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355</t>
  </si>
  <si>
    <t>296</t>
  </si>
  <si>
    <t>292</t>
  </si>
  <si>
    <t>322</t>
  </si>
  <si>
    <t>11644</t>
  </si>
  <si>
    <t>11643</t>
  </si>
  <si>
    <t>11642</t>
  </si>
  <si>
    <t>11638</t>
  </si>
  <si>
    <t>11633</t>
  </si>
  <si>
    <t>11631</t>
  </si>
  <si>
    <t>11629</t>
  </si>
  <si>
    <t>COOP FOOD  MIỀN BẮC</t>
  </si>
  <si>
    <t>10519</t>
  </si>
  <si>
    <t>10518</t>
  </si>
  <si>
    <t>10517</t>
  </si>
  <si>
    <t>10516</t>
  </si>
  <si>
    <t>10515</t>
  </si>
  <si>
    <t>10463</t>
  </si>
  <si>
    <t>COOP FOOD  BÌNH DƯƠNG</t>
  </si>
  <si>
    <t>1383</t>
  </si>
  <si>
    <t>COOP FOOD  ĐỒNG NAI</t>
  </si>
  <si>
    <t>425</t>
  </si>
  <si>
    <t>1357</t>
  </si>
  <si>
    <t>211</t>
  </si>
  <si>
    <t>COOP FOOD BÌNH DƯƠNG</t>
  </si>
  <si>
    <t>1344</t>
  </si>
  <si>
    <t>1333</t>
  </si>
  <si>
    <t>1329</t>
  </si>
  <si>
    <t>37</t>
  </si>
  <si>
    <t>1303</t>
  </si>
  <si>
    <t>10344</t>
  </si>
  <si>
    <t>10345</t>
  </si>
  <si>
    <t>10341</t>
  </si>
  <si>
    <t>10292</t>
  </si>
  <si>
    <t>10248</t>
  </si>
  <si>
    <t>10235</t>
  </si>
  <si>
    <t>10236</t>
  </si>
  <si>
    <t>28</t>
  </si>
  <si>
    <t>10191</t>
  </si>
  <si>
    <t>10192</t>
  </si>
  <si>
    <t>10193</t>
  </si>
  <si>
    <t>10190</t>
  </si>
  <si>
    <t>138</t>
  </si>
  <si>
    <t>133</t>
  </si>
  <si>
    <t>1244</t>
  </si>
  <si>
    <t>126</t>
  </si>
  <si>
    <t>10120</t>
  </si>
  <si>
    <t>113</t>
  </si>
  <si>
    <t>10119</t>
  </si>
  <si>
    <t>10118</t>
  </si>
  <si>
    <t>9994</t>
  </si>
  <si>
    <t>9995</t>
  </si>
  <si>
    <t>9996</t>
  </si>
  <si>
    <t>9990</t>
  </si>
  <si>
    <t>9991</t>
  </si>
  <si>
    <t>9992</t>
  </si>
  <si>
    <t>9993</t>
  </si>
  <si>
    <t>9985</t>
  </si>
  <si>
    <t>9986</t>
  </si>
  <si>
    <t>9987</t>
  </si>
  <si>
    <t>9988</t>
  </si>
  <si>
    <t>9989</t>
  </si>
  <si>
    <t>9983</t>
  </si>
  <si>
    <t>9984</t>
  </si>
  <si>
    <t>9981</t>
  </si>
  <si>
    <t>9982</t>
  </si>
  <si>
    <t>9980</t>
  </si>
  <si>
    <t>9975</t>
  </si>
  <si>
    <t>9976</t>
  </si>
  <si>
    <t>9977</t>
  </si>
  <si>
    <t>9978</t>
  </si>
  <si>
    <t>9974</t>
  </si>
  <si>
    <t>341</t>
  </si>
  <si>
    <t>333</t>
  </si>
  <si>
    <t>25</t>
  </si>
  <si>
    <t>33</t>
  </si>
  <si>
    <t>51</t>
  </si>
  <si>
    <t>17</t>
  </si>
  <si>
    <t>19</t>
  </si>
  <si>
    <t>21</t>
  </si>
  <si>
    <t>9840</t>
  </si>
  <si>
    <t>9841</t>
  </si>
  <si>
    <t>9842</t>
  </si>
  <si>
    <t>9838</t>
  </si>
  <si>
    <t>9839</t>
  </si>
  <si>
    <t>9807</t>
  </si>
  <si>
    <t>9808</t>
  </si>
  <si>
    <t>9805</t>
  </si>
  <si>
    <t>9806</t>
  </si>
  <si>
    <t>9803</t>
  </si>
  <si>
    <t>9804</t>
  </si>
  <si>
    <t>9802</t>
  </si>
  <si>
    <t>9801</t>
  </si>
  <si>
    <t>316</t>
  </si>
  <si>
    <t>COOPMART HẢI PHÒNG</t>
  </si>
  <si>
    <t>1968</t>
  </si>
  <si>
    <t>24/03/202</t>
  </si>
  <si>
    <t>COOPMART ĐAK NÔNG</t>
  </si>
  <si>
    <t>152</t>
  </si>
  <si>
    <t>COOPMART BÌNH THỦY</t>
  </si>
  <si>
    <t>136</t>
  </si>
  <si>
    <t>COOPMART TÂN AN</t>
  </si>
  <si>
    <t>252</t>
  </si>
  <si>
    <t>COOPMART CAI LẬY</t>
  </si>
  <si>
    <t>326</t>
  </si>
  <si>
    <t>COOPMART ĐÀ NẴNG</t>
  </si>
  <si>
    <t>216</t>
  </si>
  <si>
    <t>209</t>
  </si>
  <si>
    <t>COOPMART NAM ĐỊNH</t>
  </si>
  <si>
    <t>COOPMART BẾN TRE</t>
  </si>
  <si>
    <t>COOPMART  BÀ RỊA</t>
  </si>
  <si>
    <t>134</t>
  </si>
  <si>
    <t>COOPMART  HUẾ</t>
  </si>
  <si>
    <t>COOPMART KON TUM</t>
  </si>
  <si>
    <t>71</t>
  </si>
  <si>
    <t>COOPMART  GÒ DẦU</t>
  </si>
  <si>
    <t>110</t>
  </si>
  <si>
    <t>COOPMART   PHAN RÍ CỬA</t>
  </si>
  <si>
    <t>164</t>
  </si>
  <si>
    <t>COOPMART  BẾN LỨC</t>
  </si>
  <si>
    <t>101</t>
  </si>
  <si>
    <t>COOPMART PHAN RÍ CỬA</t>
  </si>
  <si>
    <t>105</t>
  </si>
  <si>
    <t>COOPMART TRẢNG BÀNG</t>
  </si>
  <si>
    <t>102</t>
  </si>
  <si>
    <t>176</t>
  </si>
  <si>
    <t>43</t>
  </si>
  <si>
    <t>92</t>
  </si>
  <si>
    <t>30</t>
  </si>
  <si>
    <t>112</t>
  </si>
  <si>
    <t>29</t>
  </si>
  <si>
    <t>7</t>
  </si>
  <si>
    <t>COOPMART CẦN THƠ</t>
  </si>
  <si>
    <t>32</t>
  </si>
  <si>
    <t>35</t>
  </si>
  <si>
    <t>1413</t>
  </si>
  <si>
    <t>COOPMART BÀ RỊA</t>
  </si>
  <si>
    <t>367</t>
  </si>
  <si>
    <t>955</t>
  </si>
  <si>
    <t>956</t>
  </si>
  <si>
    <t>COOPMART CẦN GIUỘC</t>
  </si>
  <si>
    <t>927</t>
  </si>
  <si>
    <t>COOPMART SA ĐÉC</t>
  </si>
  <si>
    <t>1118</t>
  </si>
  <si>
    <t>COOPMART BẾN LỨC</t>
  </si>
  <si>
    <t>711</t>
  </si>
  <si>
    <t>COOPMART ĐÀ NẲNG</t>
  </si>
  <si>
    <t>1490</t>
  </si>
  <si>
    <t>935</t>
  </si>
  <si>
    <t>342</t>
  </si>
  <si>
    <t>COOPMART DUYÊN HẢI</t>
  </si>
  <si>
    <t>640</t>
  </si>
  <si>
    <t>COOPMART THANH HÓA</t>
  </si>
  <si>
    <t>1533</t>
  </si>
  <si>
    <t>2333</t>
  </si>
  <si>
    <t>685</t>
  </si>
  <si>
    <t>1387</t>
  </si>
  <si>
    <t>768</t>
  </si>
  <si>
    <t>628</t>
  </si>
  <si>
    <t>1268</t>
  </si>
  <si>
    <t>COOPMART TÂN BIÊN</t>
  </si>
  <si>
    <t>735</t>
  </si>
  <si>
    <t>COOPMART HÒA BÌNH</t>
  </si>
  <si>
    <t>620</t>
  </si>
  <si>
    <t>644</t>
  </si>
  <si>
    <t>827</t>
  </si>
  <si>
    <t>1429</t>
  </si>
  <si>
    <t>728</t>
  </si>
  <si>
    <t>457</t>
  </si>
  <si>
    <t xml:space="preserve">COOPMART TRẢNG BÀNG </t>
  </si>
  <si>
    <t>1229</t>
  </si>
  <si>
    <t>1237</t>
  </si>
  <si>
    <t>276</t>
  </si>
  <si>
    <t>1194</t>
  </si>
  <si>
    <t>699</t>
  </si>
  <si>
    <t>698</t>
  </si>
  <si>
    <t>580</t>
  </si>
  <si>
    <t>469</t>
  </si>
  <si>
    <t>441</t>
  </si>
  <si>
    <t>674</t>
  </si>
  <si>
    <t>COOPMART CAO LÃNH</t>
  </si>
  <si>
    <t>1228</t>
  </si>
  <si>
    <t>COOPMART ĐỒNG PHÚ</t>
  </si>
  <si>
    <t>502</t>
  </si>
  <si>
    <t>482</t>
  </si>
  <si>
    <t>668</t>
  </si>
  <si>
    <t>615</t>
  </si>
  <si>
    <t>447</t>
  </si>
  <si>
    <t>413</t>
  </si>
  <si>
    <t>COOPMART BÌNH TRIỆU</t>
  </si>
  <si>
    <t>118</t>
  </si>
  <si>
    <t>388</t>
  </si>
  <si>
    <t>1005</t>
  </si>
  <si>
    <t>COOPMART NHA TRANG</t>
  </si>
  <si>
    <t>646</t>
  </si>
  <si>
    <t>174</t>
  </si>
  <si>
    <t>519</t>
  </si>
  <si>
    <t>572</t>
  </si>
  <si>
    <t>564</t>
  </si>
  <si>
    <t>1726</t>
  </si>
  <si>
    <t>153</t>
  </si>
  <si>
    <t>COOPMART DƯƠNG MINH CHÂU</t>
  </si>
  <si>
    <t>332</t>
  </si>
  <si>
    <t>COOPMARTĐỒNG PHÚ</t>
  </si>
  <si>
    <t>448</t>
  </si>
  <si>
    <t>523</t>
  </si>
  <si>
    <t>538</t>
  </si>
  <si>
    <t>1697</t>
  </si>
  <si>
    <t>888</t>
  </si>
  <si>
    <t>COOPMART VIỆT TRÌ</t>
  </si>
  <si>
    <t>474</t>
  </si>
  <si>
    <t>321</t>
  </si>
  <si>
    <t>319</t>
  </si>
  <si>
    <t>829</t>
  </si>
  <si>
    <t>COOPMART HUẾ</t>
  </si>
  <si>
    <t>897</t>
  </si>
  <si>
    <t>128</t>
  </si>
  <si>
    <t>1682</t>
  </si>
  <si>
    <t>472</t>
  </si>
  <si>
    <t>826</t>
  </si>
  <si>
    <t>CTY MARFIVE</t>
  </si>
  <si>
    <t>3939</t>
  </si>
  <si>
    <t>3926</t>
  </si>
  <si>
    <t>3912</t>
  </si>
  <si>
    <t>MARFOUR</t>
  </si>
  <si>
    <t>6262</t>
  </si>
  <si>
    <t>6132</t>
  </si>
  <si>
    <t>5605</t>
  </si>
  <si>
    <t>5614</t>
  </si>
  <si>
    <t>5402</t>
  </si>
  <si>
    <t>COOP FAIRPICE</t>
  </si>
  <si>
    <t>90</t>
  </si>
  <si>
    <t>490</t>
  </si>
  <si>
    <t>8073</t>
  </si>
  <si>
    <t>7724</t>
  </si>
  <si>
    <t>7380</t>
  </si>
  <si>
    <t>7361</t>
  </si>
  <si>
    <t>6610</t>
  </si>
  <si>
    <t>CTY MARSIX</t>
  </si>
  <si>
    <t>24</t>
  </si>
  <si>
    <t>Hàng trả hộp quà</t>
  </si>
  <si>
    <t>3030</t>
  </si>
  <si>
    <t>CTY TNHH MTV TM SG - HẬU GIANG</t>
  </si>
  <si>
    <t>124</t>
  </si>
  <si>
    <t>CTY TNHH TM DV TIỀN GIANG - SÀI GÒN</t>
  </si>
  <si>
    <t>104</t>
  </si>
  <si>
    <t>CTY TNHH MTV TM DV SG BÌNH PHƯỚC</t>
  </si>
  <si>
    <t>67</t>
  </si>
  <si>
    <t>CTY TNHH MTV TM DV SG PHAN RANG</t>
  </si>
  <si>
    <t>3</t>
  </si>
  <si>
    <t>CTY TNHH MTV SG COOP BẢO LỘC</t>
  </si>
  <si>
    <t>65</t>
  </si>
  <si>
    <t>CTY TNHH TM DV SG VŨNG TÀU</t>
  </si>
  <si>
    <t>8</t>
  </si>
  <si>
    <t>80</t>
  </si>
  <si>
    <t>CTY TNHH MTV SG COOP BÌNH ĐỊNH</t>
  </si>
  <si>
    <t>16</t>
  </si>
  <si>
    <t>94</t>
  </si>
  <si>
    <t>19648</t>
  </si>
  <si>
    <t>19649</t>
  </si>
  <si>
    <t>CTY TNHH TM DV SG - TÂY NINH</t>
  </si>
  <si>
    <t>1928</t>
  </si>
  <si>
    <t>CTY TNHH MTV TM DV SG - BÌNH PHƯỚC</t>
  </si>
  <si>
    <t>1670</t>
  </si>
  <si>
    <t>429</t>
  </si>
  <si>
    <t>833</t>
  </si>
  <si>
    <t>19575</t>
  </si>
  <si>
    <t>CTY TNHH MTV SG COOP TRẠCH MIỄU</t>
  </si>
  <si>
    <t>262</t>
  </si>
  <si>
    <t>CTY TNHH MTV SG COOP BÌNH TÂN</t>
  </si>
  <si>
    <t>127</t>
  </si>
  <si>
    <t>320</t>
  </si>
  <si>
    <t>349</t>
  </si>
  <si>
    <t>CTY TNHH MTV SG COOP THẮNG LỢI</t>
  </si>
  <si>
    <t>2066</t>
  </si>
  <si>
    <t>228</t>
  </si>
  <si>
    <t>CTY TNHH MTV SG COOP TAM KỲ</t>
  </si>
  <si>
    <t>518</t>
  </si>
  <si>
    <t>CTY TNHH TM SG COOP RẠCH GIÁ</t>
  </si>
  <si>
    <t>1098</t>
  </si>
  <si>
    <t>1099</t>
  </si>
  <si>
    <t>CTY TNHH MTV SG COOP PHÚ LÂM</t>
  </si>
  <si>
    <t>1260</t>
  </si>
  <si>
    <t>CTY TNHH SG - BUÔN HỒ</t>
  </si>
  <si>
    <t>882</t>
  </si>
  <si>
    <t>1382</t>
  </si>
  <si>
    <t>CTY TNHH TM DV SG COOP TOÀN TÂM</t>
  </si>
  <si>
    <t>922</t>
  </si>
  <si>
    <t>CTY TNHH TM SG - AN GIANG</t>
  </si>
  <si>
    <t>27793</t>
  </si>
  <si>
    <t>CTY TNHH MTV TM DV BÌNH ĐÔNG</t>
  </si>
  <si>
    <t>561</t>
  </si>
  <si>
    <t>1427</t>
  </si>
  <si>
    <t>1352</t>
  </si>
  <si>
    <t>CTY TNHH MTV SG COOP NAM SÀI GÒN</t>
  </si>
  <si>
    <t>914</t>
  </si>
  <si>
    <t>255</t>
  </si>
  <si>
    <t>CTY TNHH SÀI GÒN- BUÔN HỒ</t>
  </si>
  <si>
    <t>765</t>
  </si>
  <si>
    <t>751</t>
  </si>
  <si>
    <t>CTY SÀI GÒN HD</t>
  </si>
  <si>
    <t>2012</t>
  </si>
  <si>
    <t>1758</t>
  </si>
  <si>
    <t>1676</t>
  </si>
  <si>
    <t>1771</t>
  </si>
  <si>
    <t>1173</t>
  </si>
  <si>
    <t>753</t>
  </si>
  <si>
    <t>747</t>
  </si>
  <si>
    <t>883</t>
  </si>
  <si>
    <t>CTY NOVA COMMERCE</t>
  </si>
  <si>
    <t>108</t>
  </si>
  <si>
    <t>Hỗ trợ trưng bày</t>
  </si>
  <si>
    <t>CTY BRG</t>
  </si>
  <si>
    <t>2716</t>
  </si>
  <si>
    <t>2715</t>
  </si>
  <si>
    <t>1899</t>
  </si>
  <si>
    <t>1898</t>
  </si>
  <si>
    <t>881</t>
  </si>
  <si>
    <t>3652</t>
  </si>
  <si>
    <t>4129</t>
  </si>
  <si>
    <t>CTY ĐÔNG HƯNG</t>
  </si>
  <si>
    <t>52040</t>
  </si>
  <si>
    <t>9198</t>
  </si>
  <si>
    <t>16569</t>
  </si>
  <si>
    <t>4322</t>
  </si>
  <si>
    <t>phí dịch vụ t1</t>
  </si>
  <si>
    <t>Cty TNHH Dịch vụ EB</t>
  </si>
  <si>
    <t>34794</t>
  </si>
  <si>
    <t>28/02/202</t>
  </si>
  <si>
    <t>phí dịch vụ t5</t>
  </si>
  <si>
    <t>31180</t>
  </si>
  <si>
    <t>33749</t>
  </si>
  <si>
    <t>29/06/2022</t>
  </si>
  <si>
    <t>phí hỗ trợ t5</t>
  </si>
  <si>
    <t>30791</t>
  </si>
  <si>
    <t xml:space="preserve">phí hỗ trợ khai trương </t>
  </si>
  <si>
    <t>29852</t>
  </si>
  <si>
    <t>28746</t>
  </si>
  <si>
    <t>28201</t>
  </si>
  <si>
    <t>26186</t>
  </si>
  <si>
    <t>26301</t>
  </si>
  <si>
    <t>24312</t>
  </si>
  <si>
    <t>24313</t>
  </si>
  <si>
    <t>14499</t>
  </si>
  <si>
    <t>14501</t>
  </si>
  <si>
    <t>phí dịch vụ t3</t>
  </si>
  <si>
    <t>12199</t>
  </si>
  <si>
    <t>phí hỗ trợ t3</t>
  </si>
  <si>
    <t>10377</t>
  </si>
  <si>
    <t>11357</t>
  </si>
  <si>
    <t>9497</t>
  </si>
  <si>
    <t>phí dịch vụ t2</t>
  </si>
  <si>
    <t>8275</t>
  </si>
  <si>
    <t>6057</t>
  </si>
  <si>
    <t>chí phí hỗ trợ  t2</t>
  </si>
  <si>
    <t>4853</t>
  </si>
  <si>
    <t>3963</t>
  </si>
  <si>
    <t>3341</t>
  </si>
  <si>
    <t>2846</t>
  </si>
  <si>
    <t>32281</t>
  </si>
  <si>
    <t>chí phí hỗ trợ  t1</t>
  </si>
  <si>
    <t>31780</t>
  </si>
  <si>
    <t>1865</t>
  </si>
  <si>
    <t>1733</t>
  </si>
  <si>
    <t>1654</t>
  </si>
  <si>
    <t>1252</t>
  </si>
  <si>
    <t>phí dịch vụ</t>
  </si>
  <si>
    <t>27489</t>
  </si>
  <si>
    <t xml:space="preserve">chí phí hỗ trợ </t>
  </si>
  <si>
    <t>26106</t>
  </si>
  <si>
    <t>4052</t>
  </si>
  <si>
    <t>3968</t>
  </si>
  <si>
    <t>3965</t>
  </si>
  <si>
    <t>3839</t>
  </si>
  <si>
    <t>3220</t>
  </si>
  <si>
    <t>3159</t>
  </si>
  <si>
    <t>20920</t>
  </si>
  <si>
    <t>21172</t>
  </si>
  <si>
    <t>22429</t>
  </si>
  <si>
    <t>2828</t>
  </si>
  <si>
    <t>2995</t>
  </si>
  <si>
    <t>chí phí nhập hàng</t>
  </si>
  <si>
    <t>CTY GS 25</t>
  </si>
  <si>
    <t>5800</t>
  </si>
  <si>
    <t>CTY KINH FOOD MARKET</t>
  </si>
  <si>
    <t>167932</t>
  </si>
  <si>
    <t>CTY LOCALMART</t>
  </si>
  <si>
    <t>72</t>
  </si>
  <si>
    <t>CTY LOTTE VIỆT NAM</t>
  </si>
  <si>
    <t>1297</t>
  </si>
  <si>
    <t>Phí hổ trợ</t>
  </si>
  <si>
    <t>798</t>
  </si>
  <si>
    <t>410</t>
  </si>
  <si>
    <t>334</t>
  </si>
  <si>
    <t>950</t>
  </si>
  <si>
    <t>CTY MEKONG GOURMET</t>
  </si>
  <si>
    <t>CTY MEGA MARKET</t>
  </si>
  <si>
    <t>351</t>
  </si>
  <si>
    <t>13/01/202</t>
  </si>
  <si>
    <t>70</t>
  </si>
  <si>
    <t>93</t>
  </si>
  <si>
    <t>135</t>
  </si>
  <si>
    <t>86</t>
  </si>
  <si>
    <t>phí vận chuyển</t>
  </si>
  <si>
    <t>3437</t>
  </si>
  <si>
    <t>117</t>
  </si>
  <si>
    <t>58</t>
  </si>
  <si>
    <t>31</t>
  </si>
  <si>
    <t>22</t>
  </si>
  <si>
    <t>53</t>
  </si>
  <si>
    <t>11/07/2022</t>
  </si>
  <si>
    <t>phí hỗ trợ</t>
  </si>
  <si>
    <t>18611</t>
  </si>
  <si>
    <t>18612</t>
  </si>
  <si>
    <t>18613</t>
  </si>
  <si>
    <t>18614</t>
  </si>
  <si>
    <t>18615</t>
  </si>
  <si>
    <t>18616</t>
  </si>
  <si>
    <t>15215</t>
  </si>
  <si>
    <t>81</t>
  </si>
  <si>
    <t>2312</t>
  </si>
  <si>
    <t>91</t>
  </si>
  <si>
    <t>34</t>
  </si>
  <si>
    <t>609</t>
  </si>
  <si>
    <t>45</t>
  </si>
  <si>
    <t>52</t>
  </si>
  <si>
    <t>12575</t>
  </si>
  <si>
    <t>12577</t>
  </si>
  <si>
    <t>12576</t>
  </si>
  <si>
    <t>12578</t>
  </si>
  <si>
    <t>12579</t>
  </si>
  <si>
    <t>14</t>
  </si>
  <si>
    <t>66</t>
  </si>
  <si>
    <t>36</t>
  </si>
  <si>
    <t>38</t>
  </si>
  <si>
    <t>40</t>
  </si>
  <si>
    <t>1</t>
  </si>
  <si>
    <t>129</t>
  </si>
  <si>
    <t>99</t>
  </si>
  <si>
    <t>42</t>
  </si>
  <si>
    <t>5</t>
  </si>
  <si>
    <t>18</t>
  </si>
  <si>
    <t>88</t>
  </si>
  <si>
    <t>73</t>
  </si>
  <si>
    <t>69</t>
  </si>
  <si>
    <t>2</t>
  </si>
  <si>
    <t>55</t>
  </si>
  <si>
    <t>39</t>
  </si>
  <si>
    <t>718</t>
  </si>
  <si>
    <t>26</t>
  </si>
  <si>
    <t>27</t>
  </si>
  <si>
    <t>47</t>
  </si>
  <si>
    <t>194</t>
  </si>
  <si>
    <t>10</t>
  </si>
  <si>
    <t>4</t>
  </si>
  <si>
    <t>15</t>
  </si>
  <si>
    <t>1285</t>
  </si>
  <si>
    <t>1286</t>
  </si>
  <si>
    <t>1287</t>
  </si>
  <si>
    <t>1288</t>
  </si>
  <si>
    <t>1289</t>
  </si>
  <si>
    <t>47286</t>
  </si>
  <si>
    <t>47287</t>
  </si>
  <si>
    <t>47288</t>
  </si>
  <si>
    <t>47289</t>
  </si>
  <si>
    <t>47290</t>
  </si>
  <si>
    <t>358</t>
  </si>
  <si>
    <t>261</t>
  </si>
  <si>
    <t>12270</t>
  </si>
  <si>
    <t>335</t>
  </si>
  <si>
    <t>43719</t>
  </si>
  <si>
    <t>43718</t>
  </si>
  <si>
    <t>43716</t>
  </si>
  <si>
    <t>43717</t>
  </si>
  <si>
    <t>43715</t>
  </si>
  <si>
    <t>385</t>
  </si>
  <si>
    <t>350</t>
  </si>
  <si>
    <t>41194</t>
  </si>
  <si>
    <t>311</t>
  </si>
  <si>
    <t>312</t>
  </si>
  <si>
    <t>400</t>
  </si>
  <si>
    <t>329</t>
  </si>
  <si>
    <t>253</t>
  </si>
  <si>
    <t>256</t>
  </si>
  <si>
    <t>242</t>
  </si>
  <si>
    <t>11382</t>
  </si>
  <si>
    <t>238</t>
  </si>
  <si>
    <t>SEVEN SYSTEM VIỆT NAM</t>
  </si>
  <si>
    <t>492</t>
  </si>
  <si>
    <t>365</t>
  </si>
  <si>
    <t>210</t>
  </si>
  <si>
    <t>97</t>
  </si>
  <si>
    <t>1064</t>
  </si>
  <si>
    <t>SUNSHINE MART</t>
  </si>
  <si>
    <t>4023</t>
  </si>
  <si>
    <t>3118</t>
  </si>
  <si>
    <t>2985</t>
  </si>
  <si>
    <t>2235</t>
  </si>
  <si>
    <t>1265</t>
  </si>
  <si>
    <t>Mã khách hàng</t>
  </si>
  <si>
    <t>WINCOMMERCE</t>
  </si>
  <si>
    <t>COOP</t>
  </si>
  <si>
    <t>BRG</t>
  </si>
  <si>
    <t>DONGHUNG</t>
  </si>
  <si>
    <t>GS25</t>
  </si>
  <si>
    <t>SAIGONHD</t>
  </si>
  <si>
    <t>NOVA</t>
  </si>
  <si>
    <t>LOTTE</t>
  </si>
  <si>
    <t>KINGFOOD</t>
  </si>
  <si>
    <t>LOCALMART</t>
  </si>
  <si>
    <t>MEGA</t>
  </si>
  <si>
    <t>SEVEN</t>
  </si>
  <si>
    <t>SUNSHINE</t>
  </si>
  <si>
    <t>2267</t>
  </si>
  <si>
    <t>2269</t>
  </si>
  <si>
    <t>2263</t>
  </si>
  <si>
    <t>2405</t>
  </si>
  <si>
    <t>208</t>
  </si>
  <si>
    <t>233</t>
  </si>
  <si>
    <t>CTY TNHH MTV TM DV AN ĐÔNG</t>
  </si>
  <si>
    <t>197</t>
  </si>
  <si>
    <t>343</t>
  </si>
  <si>
    <t>247</t>
  </si>
  <si>
    <t>CTY TNHH SÀI GÒN HÀ TỈNH</t>
  </si>
  <si>
    <t>364</t>
  </si>
  <si>
    <t>CTY TNHH TM DV SG - CAM RANH</t>
  </si>
  <si>
    <t>146</t>
  </si>
  <si>
    <t>2674</t>
  </si>
  <si>
    <t>79427</t>
  </si>
  <si>
    <t>38331</t>
  </si>
  <si>
    <t>33486</t>
  </si>
  <si>
    <t>23605</t>
  </si>
  <si>
    <t>9979</t>
  </si>
  <si>
    <t>35037</t>
  </si>
  <si>
    <t>629</t>
  </si>
  <si>
    <t>1292</t>
  </si>
  <si>
    <t>hỗ trợ khai trương</t>
  </si>
  <si>
    <t>896</t>
  </si>
  <si>
    <t>4910</t>
  </si>
  <si>
    <t>5330</t>
  </si>
  <si>
    <t>5336</t>
  </si>
  <si>
    <t>5307</t>
  </si>
  <si>
    <t>5590</t>
  </si>
  <si>
    <t>5584</t>
  </si>
  <si>
    <t>5583</t>
  </si>
  <si>
    <t>5591</t>
  </si>
  <si>
    <t>5346</t>
  </si>
  <si>
    <t>5308</t>
  </si>
  <si>
    <t>COOPMART</t>
  </si>
  <si>
    <t>BIGC</t>
  </si>
  <si>
    <t>Tổng cộng</t>
  </si>
  <si>
    <t>Địa chỉ</t>
  </si>
  <si>
    <t>MEKONG</t>
  </si>
  <si>
    <t xml:space="preserve">Tháng </t>
  </si>
  <si>
    <t>Khách hàng</t>
  </si>
  <si>
    <t>EB</t>
  </si>
  <si>
    <t>12/2021</t>
  </si>
  <si>
    <t>Grand Total</t>
  </si>
  <si>
    <t>Column Labels</t>
  </si>
  <si>
    <t>Sum of Tổng Cộng tiền hàng</t>
  </si>
  <si>
    <t>01/2022</t>
  </si>
  <si>
    <t>02/2022</t>
  </si>
  <si>
    <t>03/2022</t>
  </si>
  <si>
    <t>04/2022</t>
  </si>
  <si>
    <t>05/2022</t>
  </si>
  <si>
    <t>06/2022</t>
  </si>
  <si>
    <t>07/2022</t>
  </si>
  <si>
    <t>(All)</t>
  </si>
  <si>
    <t>TỔNG HỢP TRẢ HÀNG, CHIẾT KHẤU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</si>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</sst>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4"/>
      <color theme="1"/>
      <name val="Times New Roman"/>
      <family val="1"/>
    </font>
    <font>
      <sz val="11"/>
      <color rgb="FFC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6" fillId="0" borderId="1" xfId="0" applyFont="1" applyBorder="1"/>
    <xf numFmtId="164" fontId="6" fillId="0" borderId="1" xfId="3" applyNumberFormat="1" applyFont="1" applyBorder="1"/>
    <xf numFmtId="14" fontId="6" fillId="0" borderId="1" xfId="0" applyNumberFormat="1" applyFont="1" applyBorder="1" applyAlignment="1">
      <alignment horizontal="center"/>
    </xf>
    <xf numFmtId="164" fontId="6" fillId="0" borderId="1" xfId="1" applyNumberFormat="1" applyFont="1" applyBorder="1"/>
    <xf numFmtId="0" fontId="7" fillId="0" borderId="1" xfId="0" applyFont="1" applyBorder="1"/>
    <xf numFmtId="0" fontId="7" fillId="0" borderId="0" xfId="0" applyFont="1"/>
    <xf numFmtId="14" fontId="6" fillId="0" borderId="0" xfId="0" applyNumberFormat="1" applyFont="1"/>
    <xf numFmtId="40" fontId="6" fillId="0" borderId="0" xfId="0" applyNumberFormat="1" applyFont="1"/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0" fontId="8" fillId="2" borderId="1" xfId="0" applyNumberFormat="1" applyFont="1" applyFill="1" applyBorder="1" applyAlignment="1">
      <alignment horizontal="center" vertical="center" wrapText="1"/>
    </xf>
    <xf numFmtId="38" fontId="8" fillId="2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14" fontId="9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9" fillId="0" borderId="1" xfId="3" applyNumberFormat="1" applyFont="1" applyBorder="1"/>
    <xf numFmtId="164" fontId="9" fillId="0" borderId="1" xfId="1" applyNumberFormat="1" applyFont="1" applyBorder="1" applyAlignment="1">
      <alignment horizontal="right" vertical="center"/>
    </xf>
    <xf numFmtId="164" fontId="6" fillId="0" borderId="0" xfId="1" applyNumberFormat="1" applyFont="1"/>
    <xf numFmtId="0" fontId="6" fillId="0" borderId="1" xfId="0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9" fillId="0" borderId="0" xfId="0" applyFont="1"/>
    <xf numFmtId="164" fontId="9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0" borderId="1" xfId="0" quotePrefix="1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9" fillId="0" borderId="2" xfId="0" quotePrefix="1" applyNumberFormat="1" applyFont="1" applyBorder="1" applyAlignment="1">
      <alignment horizontal="center" vertical="center"/>
    </xf>
    <xf numFmtId="164" fontId="9" fillId="0" borderId="1" xfId="1" quotePrefix="1" applyNumberFormat="1" applyFont="1" applyBorder="1" applyAlignment="1">
      <alignment horizontal="left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14" fontId="13" fillId="3" borderId="1" xfId="0" quotePrefix="1" applyNumberFormat="1" applyFont="1" applyFill="1" applyBorder="1" applyAlignment="1">
      <alignment horizontal="center" vertical="center" wrapText="1"/>
    </xf>
    <xf numFmtId="14" fontId="13" fillId="3" borderId="2" xfId="0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164" fontId="10" fillId="4" borderId="1" xfId="1" applyNumberFormat="1" applyFont="1" applyFill="1" applyBorder="1" applyAlignment="1">
      <alignment horizontal="left" vertical="center"/>
    </xf>
    <xf numFmtId="164" fontId="6" fillId="0" borderId="0" xfId="0" applyNumberFormat="1" applyFont="1"/>
    <xf numFmtId="164" fontId="1" fillId="0" borderId="0" xfId="0" applyNumberFormat="1" applyFont="1"/>
    <xf numFmtId="164" fontId="1" fillId="4" borderId="1" xfId="0" applyNumberFormat="1" applyFont="1" applyFill="1" applyBorder="1"/>
    <xf numFmtId="164" fontId="10" fillId="0" borderId="0" xfId="1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49" fontId="8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/>
    <xf numFmtId="49" fontId="9" fillId="0" borderId="2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1" fillId="0" borderId="0" xfId="0" applyNumberFormat="1" applyFont="1" applyAlignment="1">
      <alignment horizontal="center"/>
    </xf>
    <xf numFmtId="0" fontId="9" fillId="0" borderId="1" xfId="0" quotePrefix="1" applyNumberFormat="1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/>
    </xf>
    <xf numFmtId="0" fontId="0" fillId="0" borderId="1" xfId="0" pivotButton="1" applyBorder="1"/>
    <xf numFmtId="164" fontId="0" fillId="0" borderId="1" xfId="0" applyNumberFormat="1" applyBorder="1"/>
    <xf numFmtId="0" fontId="0" fillId="0" borderId="1" xfId="0" applyBorder="1" applyAlignment="1">
      <alignment horizontal="left"/>
    </xf>
    <xf numFmtId="14" fontId="6" fillId="0" borderId="1" xfId="0" quotePrefix="1" applyNumberFormat="1" applyFont="1" applyBorder="1" applyAlignment="1">
      <alignment horizontal="center"/>
    </xf>
    <xf numFmtId="0" fontId="0" fillId="0" borderId="1" xfId="0" pivotButton="1" applyBorder="1" applyAlignment="1">
      <alignment horizontal="center"/>
    </xf>
    <xf numFmtId="14" fontId="9" fillId="0" borderId="2" xfId="0" applyNumberFormat="1" applyFont="1" applyFill="1" applyBorder="1" applyAlignment="1">
      <alignment horizontal="center" vertical="center"/>
    </xf>
    <xf numFmtId="14" fontId="6" fillId="0" borderId="1" xfId="0" quotePrefix="1" applyNumberFormat="1" applyFont="1" applyFill="1" applyBorder="1" applyAlignment="1">
      <alignment horizontal="center"/>
    </xf>
    <xf numFmtId="14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/>
    <xf numFmtId="0" fontId="6" fillId="0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1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5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" xfId="4"/>
  </cellStyles>
  <dxfs count="37"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general" readingOrder="0"/>
    </dxf>
    <dxf>
      <alignment horizontal="center" readingOrder="0"/>
    </dxf>
    <dxf>
      <numFmt numFmtId="35" formatCode="_(* #,##0.00_);_(* \(#,##0.00\);_(* &quot;-&quot;??_);_(@_)"/>
    </dxf>
    <dxf>
      <numFmt numFmtId="165" formatCode="_(* #,##0.0_);_(* \(#,##0.0\);_(* &quot;-&quot;??_);_(@_)"/>
    </dxf>
    <dxf>
      <numFmt numFmtId="164" formatCode="_(* #,##0_);_(* \(#,##0\);_(* &quot;-&quot;??_);_(@_)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_(* #,##0_);_(* \(#,##0\);_(* &quot;-&quot;??_);_(@_)"/>
    </dxf>
    <dxf>
      <numFmt numFmtId="165" formatCode="_(* #,##0.0_);_(* \(#,##0.0\);_(* &quot;-&quot;??_);_(@_)"/>
    </dxf>
    <dxf>
      <numFmt numFmtId="35" formatCode="_(* #,##0.00_);_(* \(#,##0.00\);_(* &quot;-&quot;??_);_(@_)"/>
    </dxf>
    <dxf>
      <alignment horizontal="center" readingOrder="0"/>
    </dxf>
    <dxf>
      <alignment horizontal="general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TPC01" refreshedDate="44820.319064236108" createdVersion="6" refreshedVersion="6" minRefreshableVersion="3" recordCount="1341">
  <cacheSource type="worksheet">
    <worksheetSource ref="A5:J1346" sheet="Hàng trả T12-2021 đến T7-2022"/>
  </cacheSource>
  <cacheFields count="10">
    <cacheField name="STT" numFmtId="0">
      <sharedItems containsSemiMixedTypes="0" containsString="0" containsNumber="1" containsInteger="1" minValue="1" maxValue="1341"/>
    </cacheField>
    <cacheField name="Ngày hạch toán" numFmtId="14">
      <sharedItems containsDate="1" containsBlank="1" containsMixedTypes="1" minDate="2021-06-28T00:00:00" maxDate="2022-08-01T00:00:00"/>
    </cacheField>
    <cacheField name="Tháng " numFmtId="14">
      <sharedItems containsBlank="1" count="9">
        <s v="12/2021"/>
        <s v="01/2022"/>
        <s v="02/2022"/>
        <s v="03/2022"/>
        <s v="04/2022"/>
        <s v="05/2022"/>
        <s v="06/2022"/>
        <s v="07/2022"/>
        <m/>
      </sharedItems>
    </cacheField>
    <cacheField name="Số Hóa Đơn" numFmtId="0">
      <sharedItems containsBlank="1"/>
    </cacheField>
    <cacheField name="Mã khách hàng" numFmtId="0">
      <sharedItems containsBlank="1" count="17">
        <s v="WINCOMMERCE"/>
        <s v="COOP"/>
        <s v="SAIGONHD"/>
        <s v="NOVA"/>
        <s v="BRG"/>
        <s v="DONGHUNG"/>
        <s v="EB"/>
        <s v="GS25"/>
        <s v="KINGFOOD"/>
        <s v="LOCALMART"/>
        <s v="LOTTE"/>
        <s v="MEKONG"/>
        <s v="MEGA"/>
        <s v="SEVEN"/>
        <s v="SUNSHINE"/>
        <s v="COOPMART"/>
        <m/>
      </sharedItems>
    </cacheField>
    <cacheField name="Tên Công ty" numFmtId="0">
      <sharedItems containsBlank="1"/>
    </cacheField>
    <cacheField name="Diển giải" numFmtId="0">
      <sharedItems containsBlank="1"/>
    </cacheField>
    <cacheField name="Thành tiền chưa thuế " numFmtId="164">
      <sharedItems containsString="0" containsBlank="1" containsNumber="1" containsInteger="1" minValue="42655" maxValue="3358791888"/>
    </cacheField>
    <cacheField name="Thuế " numFmtId="164">
      <sharedItems containsString="0" containsBlank="1" containsNumber="1" containsInteger="1" minValue="3545" maxValue="335879191"/>
    </cacheField>
    <cacheField name="Tổng Cộng tiền hàng" numFmtId="164">
      <sharedItems containsString="0" containsBlank="1" containsNumber="1" containsInteger="1" minValue="46920" maxValue="3694671079" count="682">
        <n v="252127049"/>
        <n v="3694671079"/>
        <n v="403730315"/>
        <n v="989931223"/>
        <n v="445366464"/>
        <n v="66646733"/>
        <n v="152703842"/>
        <n v="229695666"/>
        <n v="122164"/>
        <n v="199730013"/>
        <n v="48682591"/>
        <n v="56048728"/>
        <n v="454190864"/>
        <n v="277177591"/>
        <n v="223408915"/>
        <n v="510790139"/>
        <n v="1059018711"/>
        <n v="145762891"/>
        <n v="262741704"/>
        <n v="162185889"/>
        <n v="49245587"/>
        <n v="213431847"/>
        <n v="231307431"/>
        <n v="375518917"/>
        <n v="204397691"/>
        <n v="54439879"/>
        <n v="29408696"/>
        <n v="195462746"/>
        <n v="401194867"/>
        <n v="1949453152"/>
        <n v="1199344322"/>
        <n v="257632488"/>
        <n v="79305"/>
        <n v="278597657"/>
        <n v="357414371"/>
        <n v="112516599"/>
        <n v="96633496"/>
        <n v="112639561"/>
        <n v="76376576"/>
        <n v="524224604"/>
        <n v="501325460"/>
        <n v="72505324"/>
        <n v="111870602"/>
        <n v="302662667"/>
        <n v="421195962"/>
        <n v="180530105"/>
        <n v="186938096"/>
        <n v="59543887"/>
        <n v="99314969"/>
        <n v="3193333205"/>
        <n v="138923759"/>
        <n v="108360171"/>
        <n v="878501"/>
        <n v="172763"/>
        <n v="258138"/>
        <n v="662402"/>
        <n v="1159484"/>
        <n v="351773"/>
        <n v="784566"/>
        <n v="2977689"/>
        <n v="2018009"/>
        <n v="441601"/>
        <n v="1316671"/>
        <n v="711734"/>
        <n v="1418560"/>
        <n v="375164"/>
        <n v="1862833"/>
        <n v="237244"/>
        <n v="484644"/>
        <n v="254552"/>
        <n v="302309"/>
        <n v="111326"/>
        <n v="352723"/>
        <n v="1204744"/>
        <n v="971294"/>
        <n v="1802020"/>
        <n v="46920"/>
        <n v="299475"/>
        <n v="445260"/>
        <n v="325179"/>
        <n v="249927"/>
        <n v="131868"/>
        <n v="584994"/>
        <n v="503270"/>
        <n v="1465594"/>
        <n v="1042351"/>
        <n v="1347894"/>
        <n v="216786"/>
        <n v="981882"/>
        <n v="455328"/>
        <n v="574602"/>
        <n v="946661"/>
        <n v="287202"/>
        <n v="422621"/>
        <n v="67409"/>
        <n v="187698"/>
        <n v="392040"/>
        <n v="239885"/>
        <n v="650358"/>
        <n v="1774157"/>
        <n v="644943"/>
        <n v="379303"/>
        <n v="1559202"/>
        <n v="119942"/>
        <n v="995544"/>
        <n v="479770"/>
        <n v="503269"/>
        <n v="108393"/>
        <n v="398664"/>
        <n v="767424"/>
        <n v="490050"/>
        <n v="1682100"/>
        <n v="370347"/>
        <n v="239595"/>
        <n v="1427848"/>
        <n v="323367"/>
        <n v="858580"/>
        <n v="521694"/>
        <n v="92134"/>
        <n v="1541916"/>
        <n v="751572"/>
        <n v="685934"/>
        <n v="404484"/>
        <n v="49680"/>
        <n v="541965"/>
        <n v="1297041"/>
        <n v="1285912"/>
        <n v="901428"/>
        <n v="597744"/>
        <n v="366433"/>
        <n v="242170"/>
        <n v="211899"/>
        <n v="64152"/>
        <n v="715718"/>
        <n v="741940"/>
        <n v="1133900"/>
        <n v="248400"/>
        <n v="370342"/>
        <n v="494964"/>
        <n v="1690863"/>
        <n v="356104"/>
        <n v="561751"/>
        <n v="378332"/>
        <n v="1589561"/>
        <n v="693068"/>
        <n v="1570482"/>
        <n v="700658"/>
        <n v="567810"/>
        <n v="248246"/>
        <n v="1472913"/>
        <n v="595350"/>
        <n v="537516"/>
        <n v="912870"/>
        <n v="184269"/>
        <n v="315962"/>
        <n v="1384884"/>
        <n v="118348"/>
        <n v="294030"/>
        <n v="229001"/>
        <n v="146437"/>
        <n v="698369"/>
        <n v="401956"/>
        <n v="162589"/>
        <n v="199965"/>
        <n v="599713"/>
        <n v="341496"/>
        <n v="588060"/>
        <n v="276404"/>
        <n v="113832"/>
        <n v="333231"/>
        <n v="158610"/>
        <n v="641790"/>
        <n v="365642"/>
        <n v="1210302"/>
        <n v="739180"/>
        <n v="433572"/>
        <n v="146340"/>
        <n v="196020"/>
        <n v="429153"/>
        <n v="870696"/>
        <n v="487836"/>
        <n v="880216"/>
        <n v="54196"/>
        <n v="671018"/>
        <n v="89957"/>
        <n v="248533"/>
        <n v="557562"/>
        <n v="270982"/>
        <n v="357859"/>
        <n v="149040"/>
        <n v="339245"/>
        <n v="202227"/>
        <n v="856707"/>
        <n v="230337"/>
        <n v="228335"/>
        <n v="169263"/>
        <n v="179915"/>
        <n v="306743"/>
        <n v="301868"/>
        <n v="240261"/>
        <n v="521899"/>
        <n v="475832"/>
        <n v="150936"/>
        <n v="305706"/>
        <n v="172545"/>
        <n v="1282940"/>
        <n v="604999"/>
        <n v="508937"/>
        <n v="226404"/>
        <n v="489007"/>
        <n v="226401"/>
        <n v="688236"/>
        <n v="199248"/>
        <n v="773863"/>
        <n v="47869"/>
        <n v="878039"/>
        <n v="377335"/>
        <n v="265182"/>
        <n v="510388"/>
        <n v="430459"/>
        <n v="334794"/>
        <n v="352410"/>
        <n v="361837"/>
        <n v="1528405"/>
        <n v="320760"/>
        <n v="150934"/>
        <n v="205130"/>
        <n v="1213822"/>
        <n v="75467"/>
        <n v="103876"/>
        <n v="644627"/>
        <n v="325674"/>
        <n v="731671"/>
        <n v="319190"/>
        <n v="293106"/>
        <n v="126789"/>
        <n v="558504"/>
        <n v="405645"/>
        <n v="271487"/>
        <n v="50600"/>
        <n v="110148"/>
        <n v="570329"/>
        <n v="198720"/>
        <n v="128591"/>
        <n v="220296"/>
        <n v="122163"/>
        <n v="498022"/>
        <n v="676880"/>
        <n v="674135"/>
        <n v="378038"/>
        <n v="276001"/>
        <n v="110400"/>
        <n v="79714"/>
        <n v="262808"/>
        <n v="623267"/>
        <n v="183095"/>
        <n v="436590"/>
        <n v="1443944"/>
        <n v="454695"/>
        <n v="713634"/>
        <n v="935787"/>
        <n v="1570132"/>
        <n v="583632"/>
        <n v="340896"/>
        <n v="219302"/>
        <n v="229878"/>
        <n v="591419"/>
        <n v="1174392"/>
        <n v="767365"/>
        <n v="240570"/>
        <n v="1671541"/>
        <n v="1083024"/>
        <n v="618845"/>
        <n v="614563"/>
        <n v="637632"/>
        <n v="329670"/>
        <n v="753354"/>
        <n v="530562"/>
        <n v="554202"/>
        <n v="694657"/>
        <n v="1095174"/>
        <n v="760019"/>
        <n v="498987"/>
        <n v="1029373"/>
        <n v="173536"/>
        <n v="775985"/>
        <n v="237916"/>
        <n v="604701"/>
        <n v="306808"/>
        <n v="421337"/>
        <n v="906334"/>
        <n v="977449"/>
        <n v="294457"/>
        <n v="394770"/>
        <n v="1518564"/>
        <n v="415806"/>
        <n v="1004993"/>
        <n v="336687"/>
        <n v="98010"/>
        <n v="396152"/>
        <n v="2329709"/>
        <n v="109302"/>
        <n v="846018"/>
        <n v="169622"/>
        <n v="936014"/>
        <n v="227664"/>
        <n v="320662"/>
        <n v="1007707"/>
        <n v="400950"/>
        <n v="699397"/>
        <n v="347606"/>
        <n v="396492"/>
        <n v="291816"/>
        <n v="178605"/>
        <n v="777745"/>
        <n v="435905"/>
        <n v="549001"/>
        <n v="292103"/>
        <n v="685633"/>
        <n v="520344"/>
        <n v="174139"/>
        <n v="252547"/>
        <n v="345090"/>
        <n v="555036"/>
        <n v="84852"/>
        <n v="84851"/>
        <n v="1079934"/>
        <n v="495528"/>
        <n v="57082"/>
        <n v="196324"/>
        <n v="624360"/>
        <n v="244328"/>
        <n v="381440"/>
        <n v="571283"/>
        <n v="808500"/>
        <n v="435149"/>
        <n v="690120"/>
        <n v="735075"/>
        <n v="399300"/>
        <n v="605235"/>
        <n v="344850"/>
        <n v="168029"/>
        <n v="579699"/>
        <n v="757577"/>
        <n v="687960"/>
        <n v="359828"/>
        <n v="1062262"/>
        <n v="405310"/>
        <n v="119943"/>
        <n v="518562"/>
        <n v="349272"/>
        <n v="1401895"/>
        <n v="440592"/>
        <n v="1101481"/>
        <n v="296091"/>
        <n v="528246"/>
        <n v="424386"/>
        <n v="293882"/>
        <n v="3002198"/>
        <n v="2144940"/>
        <n v="89958"/>
        <n v="330444"/>
        <n v="411143"/>
        <n v="358469"/>
        <n v="474012"/>
        <n v="160380"/>
        <n v="729896"/>
        <n v="218548"/>
        <n v="478581"/>
        <n v="197802"/>
        <n v="80190"/>
        <n v="366507"/>
        <n v="487769"/>
        <n v="950984"/>
        <n v="251998"/>
        <n v="857887"/>
        <n v="134386"/>
        <n v="257182"/>
        <n v="3441270"/>
        <n v="492245"/>
        <n v="784080"/>
        <n v="385773"/>
        <n v="641520"/>
        <n v="523763"/>
        <n v="373387"/>
        <n v="452692"/>
        <n v="368476"/>
        <n v="1640219"/>
        <n v="1670594"/>
        <n v="857304"/>
        <n v="1434510"/>
        <n v="1098075"/>
        <n v="1078110"/>
        <n v="719310"/>
        <n v="1543095"/>
        <n v="2603178"/>
        <n v="989431"/>
        <n v="1794966"/>
        <n v="708795"/>
        <n v="158760"/>
        <n v="1593648"/>
        <n v="1828562"/>
        <n v="2506938"/>
        <n v="568095"/>
        <n v="55539"/>
        <n v="701945"/>
        <n v="78045"/>
        <n v="743971"/>
        <n v="604720"/>
        <n v="860688"/>
        <n v="3092454"/>
        <n v="732704"/>
        <n v="274630"/>
        <n v="642567"/>
        <n v="496101"/>
        <n v="166615"/>
        <n v="66150"/>
        <n v="787644"/>
        <n v="416545"/>
        <n v="533915"/>
        <n v="867144"/>
        <n v="612625"/>
        <n v="159495"/>
        <n v="1680222"/>
        <n v="2444520"/>
        <n v="456431"/>
        <n v="567726"/>
        <n v="206403"/>
        <n v="625728"/>
        <n v="144154"/>
        <n v="415794"/>
        <n v="801567"/>
        <n v="834728"/>
        <n v="495099"/>
        <n v="294062"/>
        <n v="333635"/>
        <n v="517383"/>
        <n v="452693"/>
        <n v="544916"/>
        <n v="161987"/>
        <n v="1504823"/>
        <n v="179985"/>
        <n v="115732"/>
        <n v="127256"/>
        <n v="209638"/>
        <n v="470666"/>
        <n v="805002"/>
        <n v="7165524"/>
        <n v="9892199"/>
        <n v="1915220"/>
        <n v="4309974"/>
        <n v="4307986"/>
        <n v="1623262"/>
        <n v="2072108"/>
        <n v="468638"/>
        <n v="838158"/>
        <n v="605224"/>
        <n v="360618"/>
        <n v="386258"/>
        <n v="1585375"/>
        <n v="9322003"/>
        <n v="42881212"/>
        <n v="11186404"/>
        <n v="646977"/>
        <n v="3024298"/>
        <n v="151800"/>
        <n v="273055"/>
        <n v="48070"/>
        <n v="1160919"/>
        <n v="17080164"/>
        <n v="65473961"/>
        <n v="681290"/>
        <n v="1278713"/>
        <n v="345581"/>
        <n v="1517572"/>
        <n v="24924604"/>
        <n v="20770504"/>
        <n v="520711"/>
        <n v="220702"/>
        <n v="323780"/>
        <n v="9390778"/>
        <n v="35997983"/>
        <n v="7825649"/>
        <n v="862537"/>
        <n v="54413482"/>
        <n v="14194821"/>
        <n v="11829018"/>
        <n v="583004"/>
        <n v="1691276"/>
        <n v="359232"/>
        <n v="2000752"/>
        <n v="786894"/>
        <n v="2086166"/>
        <n v="1919082"/>
        <n v="4950000"/>
        <n v="13521550"/>
        <n v="11267959"/>
        <n v="51832608"/>
        <n v="95544317"/>
        <n v="12960000"/>
        <n v="80774"/>
        <n v="302301"/>
        <n v="366824"/>
        <n v="235724"/>
        <n v="538330"/>
        <n v="337521"/>
        <n v="1012832"/>
        <n v="3063085"/>
        <n v="673127"/>
        <n v="3683938"/>
        <n v="9760380"/>
        <n v="448752"/>
        <n v="897503"/>
        <n v="1392774"/>
        <n v="3665842"/>
        <n v="4258227"/>
        <n v="3898387"/>
        <n v="785315"/>
        <n v="930729"/>
        <n v="22000000"/>
        <n v="720071"/>
        <n v="237245"/>
        <n v="12040944"/>
        <n v="27092126"/>
        <n v="63817006"/>
        <n v="42143306"/>
        <n v="24081889"/>
        <n v="2846936"/>
        <n v="864085"/>
        <n v="5812716"/>
        <n v="948979"/>
        <n v="235851"/>
        <n v="2613684"/>
        <n v="295251"/>
        <n v="516689"/>
        <n v="332157"/>
        <n v="782415"/>
        <n v="147626"/>
        <n v="21906446"/>
        <n v="38336282"/>
        <n v="24644752"/>
        <n v="58052083"/>
        <n v="10953224"/>
        <n v="1331545"/>
        <n v="2420371"/>
        <n v="1233667"/>
        <n v="707374"/>
        <n v="317105"/>
        <n v="5867907"/>
        <n v="3633535"/>
        <n v="1825945"/>
        <n v="3028105"/>
        <n v="4602911"/>
        <n v="5045313"/>
        <n v="2868166"/>
        <n v="18897956"/>
        <n v="2035288"/>
        <n v="8036744"/>
        <n v="580275"/>
        <n v="9529303"/>
        <n v="7247963"/>
        <n v="4386135"/>
        <n v="1626385"/>
        <n v="424187"/>
        <n v="667170"/>
        <n v="5505285"/>
        <n v="232931"/>
        <n v="1464451"/>
        <n v="1107907"/>
        <n v="10229725"/>
        <n v="4421762"/>
        <n v="1515802"/>
        <n v="6207498"/>
        <n v="2789500"/>
        <n v="353717"/>
        <n v="3994630"/>
        <n v="1525131"/>
        <n v="294083"/>
        <n v="1304100"/>
        <n v="2693654"/>
        <n v="1413958"/>
        <n v="651348"/>
        <n v="460334"/>
        <n v="2827337"/>
        <n v="1464189"/>
        <n v="2300069"/>
        <n v="5175256"/>
        <n v="101534"/>
        <n v="1397250"/>
        <n v="962924"/>
        <n v="1123718"/>
        <n v="4600655"/>
        <n v="507670"/>
        <n v="3250438"/>
        <n v="3663113"/>
        <n v="8436964"/>
        <n v="14764688"/>
        <n v="22357955"/>
        <n v="9491584"/>
        <n v="4218482"/>
        <n v="533489"/>
        <n v="1450887"/>
        <n v="1447448"/>
        <n v="4604336"/>
        <n v="6213573"/>
        <n v="2588360"/>
        <n v="642956"/>
        <n v="1186721"/>
        <n v="4358936"/>
        <n v="1131166"/>
        <n v="1848888"/>
        <n v="5141706"/>
        <n v="186300"/>
        <n v="5626694"/>
        <n v="6332923"/>
        <n v="6114625"/>
        <n v="9962623"/>
        <n v="6404544"/>
        <n v="15086259"/>
        <n v="2846464"/>
        <n v="10014355"/>
        <n v="1630886"/>
        <n v="3122554"/>
        <n v="1159107"/>
        <n v="2352962"/>
        <n v="2764423"/>
        <n v="5732295"/>
        <n v="2748894"/>
        <n v="5989798"/>
        <n v="1164656"/>
        <n v="2530260"/>
        <n v="516470"/>
        <n v="793055"/>
        <n v="1609151"/>
        <n v="3304951"/>
        <n v="767459"/>
        <n v="378432"/>
        <n v="658700"/>
        <n v="595037"/>
        <n v="1126668"/>
        <n v="1255395"/>
        <n v="629354"/>
        <n v="499179"/>
        <n v="454333"/>
        <n v="233012"/>
        <n v="186739"/>
        <n v="624685"/>
        <n v="465625"/>
        <n v="671326"/>
        <n v="838552"/>
        <n v="1737197"/>
        <n v="1842596"/>
        <n v="786049"/>
        <n v="481140"/>
        <n v="207877"/>
        <n v="306168"/>
        <n v="909123"/>
        <n v="2062085"/>
        <n v="362461"/>
        <n v="428250"/>
        <n v="928478"/>
        <n v="108078"/>
        <n v="313451"/>
        <n v="1145308"/>
        <n v="1481725"/>
        <n v="381203"/>
        <n v="2237788"/>
        <n v="823971"/>
        <n v="1620000"/>
        <n v="311853"/>
        <n v="865987"/>
        <n v="148135"/>
        <n v="145590"/>
        <n v="125276"/>
        <n v="113944"/>
        <n v="141588"/>
        <n v="184461"/>
        <n v="377198"/>
        <n v="62638"/>
        <n v="677165"/>
        <n v="56260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41">
  <r>
    <n v="1"/>
    <d v="2021-12-07T00:00:00"/>
    <x v="0"/>
    <m/>
    <x v="0"/>
    <s v=" Công ty Wincommerce"/>
    <s v="hàng trả"/>
    <n v="229369402"/>
    <n v="22757647"/>
    <x v="0"/>
  </r>
  <r>
    <n v="2"/>
    <d v="2021-12-15T00:00:00"/>
    <x v="0"/>
    <s v="15123"/>
    <x v="0"/>
    <s v=" Công ty Wincommerce"/>
    <s v="Chiết khấu"/>
    <n v="3358791888"/>
    <n v="335879191"/>
    <x v="1"/>
  </r>
  <r>
    <n v="3"/>
    <d v="2021-12-18T00:00:00"/>
    <x v="0"/>
    <m/>
    <x v="0"/>
    <s v=" Công ty Wincommerce"/>
    <s v="hàng trả"/>
    <n v="368590095"/>
    <n v="35140220"/>
    <x v="2"/>
  </r>
  <r>
    <n v="4"/>
    <d v="2021-12-27T00:00:00"/>
    <x v="0"/>
    <m/>
    <x v="0"/>
    <s v=" Công ty Wincommerce"/>
    <s v="hàng trả"/>
    <n v="900365034"/>
    <n v="89566189"/>
    <x v="3"/>
  </r>
  <r>
    <n v="5"/>
    <d v="2021-12-30T00:00:00"/>
    <x v="0"/>
    <m/>
    <x v="0"/>
    <s v=" Công ty Wincommerce"/>
    <s v="hàng trả"/>
    <n v="405143653"/>
    <n v="40222811"/>
    <x v="4"/>
  </r>
  <r>
    <n v="6"/>
    <d v="2021-12-31T00:00:00"/>
    <x v="0"/>
    <m/>
    <x v="0"/>
    <s v=" Công ty Wincommerce"/>
    <s v="hàng trả"/>
    <n v="60668472"/>
    <n v="5978261"/>
    <x v="5"/>
  </r>
  <r>
    <n v="7"/>
    <d v="2022-01-07T00:00:00"/>
    <x v="1"/>
    <m/>
    <x v="0"/>
    <s v=" Công ty Wincommerce"/>
    <s v="hàng trả"/>
    <n v="139158552"/>
    <n v="13545290"/>
    <x v="6"/>
  </r>
  <r>
    <n v="8"/>
    <d v="2022-01-18T00:00:00"/>
    <x v="1"/>
    <m/>
    <x v="0"/>
    <s v=" Công ty Wincommerce"/>
    <s v="hàng trả"/>
    <n v="209282100"/>
    <n v="20413566"/>
    <x v="7"/>
  </r>
  <r>
    <n v="9"/>
    <d v="2022-01-24T00:00:00"/>
    <x v="1"/>
    <m/>
    <x v="0"/>
    <s v=" Công ty Wincommerce"/>
    <s v="hàng trả"/>
    <n v="111058"/>
    <n v="11106"/>
    <x v="8"/>
  </r>
  <r>
    <n v="10"/>
    <d v="2022-01-26T00:00:00"/>
    <x v="1"/>
    <m/>
    <x v="0"/>
    <s v=" Công ty Wincommerce"/>
    <s v="hàng trả"/>
    <n v="181741166"/>
    <n v="17988847"/>
    <x v="9"/>
  </r>
  <r>
    <n v="11"/>
    <d v="2022-01-28T00:00:00"/>
    <x v="1"/>
    <m/>
    <x v="0"/>
    <s v=" Công ty Wincommerce"/>
    <s v="hàng trả"/>
    <n v="44256900"/>
    <n v="4425691"/>
    <x v="10"/>
  </r>
  <r>
    <n v="12"/>
    <d v="2022-01-31T00:00:00"/>
    <x v="1"/>
    <m/>
    <x v="0"/>
    <s v=" Công ty Wincommerce"/>
    <s v="hàng trả"/>
    <n v="50969491"/>
    <n v="5079237"/>
    <x v="11"/>
  </r>
  <r>
    <n v="13"/>
    <d v="2022-02-18T00:00:00"/>
    <x v="2"/>
    <m/>
    <x v="0"/>
    <s v=" Công ty Wincommerce"/>
    <s v="hàng trả"/>
    <n v="421240974"/>
    <n v="32949890"/>
    <x v="12"/>
  </r>
  <r>
    <n v="14"/>
    <d v="2022-02-25T00:00:00"/>
    <x v="2"/>
    <m/>
    <x v="0"/>
    <s v=" Công ty Wincommerce"/>
    <s v="hàng trả"/>
    <n v="257020717"/>
    <n v="20156874"/>
    <x v="13"/>
  </r>
  <r>
    <n v="15"/>
    <d v="2022-02-28T00:00:00"/>
    <x v="2"/>
    <m/>
    <x v="0"/>
    <s v=" Công ty Wincommerce"/>
    <s v="hàng trả"/>
    <n v="207135949"/>
    <n v="16272966"/>
    <x v="14"/>
  </r>
  <r>
    <n v="16"/>
    <d v="2022-03-14T00:00:00"/>
    <x v="3"/>
    <m/>
    <x v="0"/>
    <s v=" Công ty Wincommerce"/>
    <s v="hàng trả"/>
    <n v="473299176"/>
    <n v="37490963"/>
    <x v="15"/>
  </r>
  <r>
    <n v="17"/>
    <d v="2022-03-18T00:00:00"/>
    <x v="3"/>
    <s v="0019708"/>
    <x v="0"/>
    <s v=" Công ty Wincommerce"/>
    <s v="Chiết khấu"/>
    <n v="962744282"/>
    <n v="96274429"/>
    <x v="16"/>
  </r>
  <r>
    <n v="18"/>
    <d v="2022-03-18T00:00:00"/>
    <x v="3"/>
    <m/>
    <x v="0"/>
    <s v=" Công ty Wincommerce"/>
    <s v="hàng trả"/>
    <n v="135057272"/>
    <n v="10705619"/>
    <x v="17"/>
  </r>
  <r>
    <n v="19"/>
    <d v="2022-03-25T00:00:00"/>
    <x v="3"/>
    <m/>
    <x v="0"/>
    <s v=" Công ty Wincommerce"/>
    <s v="hàng trả"/>
    <n v="243756186"/>
    <n v="18985518"/>
    <x v="18"/>
  </r>
  <r>
    <n v="20"/>
    <d v="2022-03-30T00:00:00"/>
    <x v="3"/>
    <m/>
    <x v="0"/>
    <s v=" Công ty Wincommerce"/>
    <s v="hàng trả"/>
    <n v="150185221"/>
    <n v="12000668"/>
    <x v="19"/>
  </r>
  <r>
    <n v="21"/>
    <d v="2022-03-31T00:00:00"/>
    <x v="3"/>
    <m/>
    <x v="0"/>
    <s v=" Công ty Wincommerce"/>
    <s v="hàng trả"/>
    <n v="45720165"/>
    <n v="3525422"/>
    <x v="20"/>
  </r>
  <r>
    <n v="22"/>
    <d v="2022-04-08T00:00:00"/>
    <x v="4"/>
    <m/>
    <x v="0"/>
    <s v=" Công ty Wincommerce"/>
    <s v="hàng trả"/>
    <n v="198076314"/>
    <n v="15355533"/>
    <x v="21"/>
  </r>
  <r>
    <n v="23"/>
    <d v="2022-04-15T00:00:00"/>
    <x v="4"/>
    <m/>
    <x v="0"/>
    <s v=" Công ty Wincommerce"/>
    <s v="hàng trả"/>
    <n v="214421664"/>
    <n v="16885767"/>
    <x v="22"/>
  </r>
  <r>
    <n v="24"/>
    <d v="2022-04-25T00:00:00"/>
    <x v="4"/>
    <m/>
    <x v="0"/>
    <s v=" Công ty Wincommerce"/>
    <s v="hàng trả"/>
    <n v="347781393"/>
    <n v="27737524"/>
    <x v="23"/>
  </r>
  <r>
    <n v="25"/>
    <d v="2022-04-28T00:00:00"/>
    <x v="4"/>
    <m/>
    <x v="0"/>
    <s v=" Công ty Wincommerce"/>
    <s v="hàng trả"/>
    <n v="189472423"/>
    <n v="14925268"/>
    <x v="24"/>
  </r>
  <r>
    <n v="26"/>
    <d v="2022-04-29T00:00:00"/>
    <x v="4"/>
    <m/>
    <x v="0"/>
    <s v=" Công ty Wincommerce"/>
    <s v="hàng trả"/>
    <n v="50407290"/>
    <n v="4032589"/>
    <x v="25"/>
  </r>
  <r>
    <n v="27"/>
    <d v="2022-04-30T00:00:00"/>
    <x v="4"/>
    <m/>
    <x v="0"/>
    <s v=" Công ty Wincommerce"/>
    <s v="hàng trả"/>
    <n v="27230271"/>
    <n v="2178425"/>
    <x v="26"/>
  </r>
  <r>
    <n v="28"/>
    <d v="2022-05-06T00:00:00"/>
    <x v="5"/>
    <m/>
    <x v="0"/>
    <s v=" Công ty Wincommerce"/>
    <s v="hàng trả"/>
    <n v="180983999"/>
    <n v="14478747"/>
    <x v="27"/>
  </r>
  <r>
    <n v="29"/>
    <d v="2022-05-17T00:00:00"/>
    <x v="5"/>
    <m/>
    <x v="0"/>
    <s v=" Công ty Wincommerce"/>
    <s v="hàng trả"/>
    <n v="371853790"/>
    <n v="29341077"/>
    <x v="28"/>
  </r>
  <r>
    <n v="30"/>
    <d v="2022-05-17T00:00:00"/>
    <x v="5"/>
    <s v="0002"/>
    <x v="0"/>
    <s v=" Công ty Wincommerce"/>
    <s v="Chiết khấu"/>
    <n v="1805049216"/>
    <n v="144403936"/>
    <x v="29"/>
  </r>
  <r>
    <n v="31"/>
    <d v="2022-05-17T00:00:00"/>
    <x v="5"/>
    <s v="0005"/>
    <x v="0"/>
    <s v=" Công ty Wincommerce"/>
    <s v="Chiết khấu"/>
    <n v="1090313020"/>
    <n v="109031302"/>
    <x v="30"/>
  </r>
  <r>
    <n v="32"/>
    <d v="2022-05-18T00:00:00"/>
    <x v="5"/>
    <m/>
    <x v="0"/>
    <s v=" Công ty Wincommerce"/>
    <s v="hàng trả"/>
    <n v="238630254"/>
    <n v="19002234"/>
    <x v="31"/>
  </r>
  <r>
    <n v="33"/>
    <d v="2022-05-25T00:00:00"/>
    <x v="5"/>
    <m/>
    <x v="0"/>
    <s v=" Công ty Wincommerce"/>
    <s v="hàng trả"/>
    <n v="73431"/>
    <n v="5874"/>
    <x v="32"/>
  </r>
  <r>
    <n v="34"/>
    <d v="2022-05-28T00:00:00"/>
    <x v="5"/>
    <m/>
    <x v="0"/>
    <s v=" Công ty Wincommerce"/>
    <s v="hàng trả"/>
    <n v="258296988"/>
    <n v="20300669"/>
    <x v="33"/>
  </r>
  <r>
    <n v="35"/>
    <d v="2022-05-29T00:00:00"/>
    <x v="5"/>
    <m/>
    <x v="0"/>
    <s v=" Công ty Wincommerce"/>
    <s v="hàng trả"/>
    <n v="331007832"/>
    <n v="26406539"/>
    <x v="34"/>
  </r>
  <r>
    <n v="36"/>
    <d v="2022-05-30T00:00:00"/>
    <x v="5"/>
    <m/>
    <x v="0"/>
    <s v=" Công ty Wincommerce"/>
    <s v="hàng trả"/>
    <n v="104224543"/>
    <n v="8292056"/>
    <x v="35"/>
  </r>
  <r>
    <n v="37"/>
    <d v="2022-05-31T00:00:00"/>
    <x v="5"/>
    <m/>
    <x v="0"/>
    <s v=" Công ty Wincommerce"/>
    <s v="hàng trả"/>
    <n v="89504844"/>
    <n v="7128652"/>
    <x v="36"/>
  </r>
  <r>
    <n v="38"/>
    <d v="2022-06-08T00:00:00"/>
    <x v="6"/>
    <m/>
    <x v="0"/>
    <s v=" Công ty Wincommerce"/>
    <s v="hàng trả"/>
    <n v="104351373"/>
    <n v="8288188"/>
    <x v="37"/>
  </r>
  <r>
    <n v="39"/>
    <d v="2022-06-15T00:00:00"/>
    <x v="6"/>
    <m/>
    <x v="0"/>
    <s v=" Công ty Wincommerce"/>
    <s v="hàng trả"/>
    <n v="70719045"/>
    <n v="5657531"/>
    <x v="38"/>
  </r>
  <r>
    <n v="40"/>
    <d v="2022-06-25T00:00:00"/>
    <x v="6"/>
    <m/>
    <x v="0"/>
    <s v=" Công ty Wincommerce"/>
    <s v="hàng trả"/>
    <n v="485511197"/>
    <n v="38713407"/>
    <x v="39"/>
  </r>
  <r>
    <n v="41"/>
    <d v="2022-06-28T00:00:00"/>
    <x v="6"/>
    <m/>
    <x v="0"/>
    <s v=" Công ty Wincommerce"/>
    <s v="hàng trả"/>
    <n v="464273656"/>
    <n v="37051804"/>
    <x v="40"/>
  </r>
  <r>
    <n v="42"/>
    <d v="2022-06-29T00:00:00"/>
    <x v="6"/>
    <m/>
    <x v="0"/>
    <s v=" Công ty Wincommerce"/>
    <s v="hàng trả"/>
    <n v="67134548"/>
    <n v="5370776"/>
    <x v="41"/>
  </r>
  <r>
    <n v="43"/>
    <d v="2022-06-30T00:00:00"/>
    <x v="6"/>
    <m/>
    <x v="0"/>
    <s v=" Công ty Wincommerce"/>
    <s v="hàng trả"/>
    <n v="103609666"/>
    <n v="8260936"/>
    <x v="42"/>
  </r>
  <r>
    <n v="44"/>
    <d v="2022-07-10T00:00:00"/>
    <x v="7"/>
    <m/>
    <x v="0"/>
    <s v=" Công ty Wincommerce"/>
    <s v="hàng trả "/>
    <n v="280282405"/>
    <n v="22380262"/>
    <x v="43"/>
  </r>
  <r>
    <n v="45"/>
    <d v="2022-07-18T00:00:00"/>
    <x v="7"/>
    <m/>
    <x v="0"/>
    <s v=" Công ty Wincommerce"/>
    <s v="hàng trả "/>
    <n v="390037177"/>
    <n v="31158785"/>
    <x v="44"/>
  </r>
  <r>
    <n v="46"/>
    <d v="2022-07-26T00:00:00"/>
    <x v="7"/>
    <m/>
    <x v="0"/>
    <s v=" Công ty Wincommerce"/>
    <s v="hàng trả "/>
    <n v="167157485"/>
    <n v="13372620"/>
    <x v="45"/>
  </r>
  <r>
    <n v="47"/>
    <d v="2022-07-27T00:00:00"/>
    <x v="7"/>
    <m/>
    <x v="0"/>
    <s v=" Công ty Wincommerce"/>
    <s v="hàng trả "/>
    <n v="173090805"/>
    <n v="13847291"/>
    <x v="46"/>
  </r>
  <r>
    <n v="48"/>
    <s v="28/07/2022"/>
    <x v="7"/>
    <s v="00003995"/>
    <x v="0"/>
    <s v=" Công ty Wincommerce"/>
    <s v="chiết khấu "/>
    <n v="54130806"/>
    <n v="5413081"/>
    <x v="47"/>
  </r>
  <r>
    <n v="49"/>
    <s v="28/07/2022"/>
    <x v="7"/>
    <s v="00003998"/>
    <x v="0"/>
    <s v=" Công ty Wincommerce"/>
    <s v="chiết khấu "/>
    <n v="91958304"/>
    <n v="7356665"/>
    <x v="48"/>
  </r>
  <r>
    <n v="50"/>
    <s v="28/07/2022"/>
    <x v="7"/>
    <s v="00004002"/>
    <x v="0"/>
    <s v=" Công ty Wincommerce"/>
    <s v="chiết khấu "/>
    <n v="2956790004"/>
    <n v="236543201"/>
    <x v="49"/>
  </r>
  <r>
    <n v="51"/>
    <d v="2022-07-29T00:00:00"/>
    <x v="7"/>
    <m/>
    <x v="0"/>
    <s v=" Công ty Wincommerce"/>
    <s v="hàng trả "/>
    <n v="128763588"/>
    <n v="10160171"/>
    <x v="50"/>
  </r>
  <r>
    <n v="52"/>
    <d v="2022-07-31T00:00:00"/>
    <x v="7"/>
    <m/>
    <x v="0"/>
    <s v=" Công ty Wincommerce"/>
    <s v="hàng trả "/>
    <n v="100426469"/>
    <n v="7933702"/>
    <x v="51"/>
  </r>
  <r>
    <n v="53"/>
    <d v="2021-06-28T00:00:00"/>
    <x v="6"/>
    <s v="3195"/>
    <x v="1"/>
    <s v="SÀI GÒN CO.OP"/>
    <s v="hàng trả"/>
    <n v="813427"/>
    <n v="65074"/>
    <x v="52"/>
  </r>
  <r>
    <n v="54"/>
    <d v="2021-12-16T00:00:00"/>
    <x v="0"/>
    <s v="45746"/>
    <x v="1"/>
    <s v="SÀI GÒN CO.OP"/>
    <s v="hàng trả"/>
    <n v="157058"/>
    <n v="15705"/>
    <x v="53"/>
  </r>
  <r>
    <n v="55"/>
    <d v="2021-12-16T00:00:00"/>
    <x v="0"/>
    <s v="45692"/>
    <x v="1"/>
    <s v="SÀI GÒN CO.OP"/>
    <s v="hàng trả"/>
    <n v="234671"/>
    <n v="23467"/>
    <x v="54"/>
  </r>
  <r>
    <n v="56"/>
    <d v="2021-12-16T00:00:00"/>
    <x v="0"/>
    <s v="45683"/>
    <x v="1"/>
    <s v="SÀI GÒN CO.OP"/>
    <s v="hàng trả"/>
    <n v="602184"/>
    <n v="60218"/>
    <x v="55"/>
  </r>
  <r>
    <n v="57"/>
    <d v="2021-12-17T00:00:00"/>
    <x v="0"/>
    <s v="45792"/>
    <x v="1"/>
    <s v="SÀI GÒN CO.OP"/>
    <s v="hàng trả"/>
    <n v="1054077"/>
    <n v="105407"/>
    <x v="56"/>
  </r>
  <r>
    <n v="58"/>
    <d v="2021-12-21T00:00:00"/>
    <x v="0"/>
    <s v="46113"/>
    <x v="1"/>
    <s v="SÀI GÒN CO.OP"/>
    <s v="hàng trả"/>
    <n v="319794"/>
    <n v="31979"/>
    <x v="57"/>
  </r>
  <r>
    <n v="59"/>
    <d v="2021-12-21T00:00:00"/>
    <x v="0"/>
    <s v="46000"/>
    <x v="1"/>
    <s v="SÀI GÒN CO.OP"/>
    <s v="hàng trả"/>
    <n v="713242"/>
    <n v="71324"/>
    <x v="58"/>
  </r>
  <r>
    <n v="60"/>
    <d v="2021-12-21T00:00:00"/>
    <x v="0"/>
    <s v="46047"/>
    <x v="1"/>
    <s v="SÀI GÒN CO.OP"/>
    <s v="hàng trả"/>
    <n v="2706990"/>
    <n v="270699"/>
    <x v="59"/>
  </r>
  <r>
    <n v="61"/>
    <d v="2021-12-22T00:00:00"/>
    <x v="0"/>
    <s v="46126"/>
    <x v="1"/>
    <s v="SÀI GÒN CO.OP"/>
    <s v="hàng trả"/>
    <n v="1834554"/>
    <n v="183455"/>
    <x v="60"/>
  </r>
  <r>
    <n v="62"/>
    <d v="2021-12-27T00:00:00"/>
    <x v="0"/>
    <s v="46417"/>
    <x v="1"/>
    <s v="SÀI GÒN CO.OP"/>
    <s v="hàng trả"/>
    <n v="401456"/>
    <n v="40145"/>
    <x v="61"/>
  </r>
  <r>
    <n v="63"/>
    <d v="2021-12-27T00:00:00"/>
    <x v="0"/>
    <s v="46353"/>
    <x v="1"/>
    <s v="SÀI GÒN CO.OP"/>
    <s v="hàng trả"/>
    <n v="1196974"/>
    <n v="119697"/>
    <x v="62"/>
  </r>
  <r>
    <n v="64"/>
    <d v="2021-12-27T00:00:00"/>
    <x v="0"/>
    <s v="46345"/>
    <x v="1"/>
    <s v="SÀI GÒN CO.OP"/>
    <s v="hàng trả"/>
    <n v="401456"/>
    <n v="40145"/>
    <x v="61"/>
  </r>
  <r>
    <n v="65"/>
    <d v="2021-12-31T00:00:00"/>
    <x v="0"/>
    <s v="46616"/>
    <x v="1"/>
    <s v="SÀI GÒN CO.OP"/>
    <s v="hàng trả"/>
    <n v="647031"/>
    <n v="64703"/>
    <x v="63"/>
  </r>
  <r>
    <n v="66"/>
    <d v="2022-01-05T00:00:00"/>
    <x v="1"/>
    <s v="46989"/>
    <x v="1"/>
    <s v="SÀI GÒN CO.OP"/>
    <s v="hàng trả"/>
    <n v="1289600"/>
    <n v="128960"/>
    <x v="64"/>
  </r>
  <r>
    <n v="67"/>
    <d v="2022-01-05T00:00:00"/>
    <x v="1"/>
    <s v="46961"/>
    <x v="1"/>
    <s v="SÀI GÒN CO.OP"/>
    <s v="hàng trả"/>
    <n v="341058"/>
    <n v="34106"/>
    <x v="65"/>
  </r>
  <r>
    <n v="68"/>
    <d v="2022-01-05T00:00:00"/>
    <x v="1"/>
    <s v="46861"/>
    <x v="1"/>
    <s v="SÀI GÒN CO.OP"/>
    <s v="hàng trả"/>
    <n v="1693485"/>
    <n v="169348"/>
    <x v="66"/>
  </r>
  <r>
    <n v="69"/>
    <d v="2022-01-05T00:00:00"/>
    <x v="1"/>
    <s v="46830"/>
    <x v="1"/>
    <s v="SÀI GÒN CO.OP"/>
    <s v="hàng trả"/>
    <n v="215677"/>
    <n v="21567"/>
    <x v="67"/>
  </r>
  <r>
    <n v="70"/>
    <d v="2022-01-05T00:00:00"/>
    <x v="1"/>
    <s v="46737"/>
    <x v="1"/>
    <s v="SÀI GÒN CO.OP"/>
    <s v="hàng trả"/>
    <n v="440586"/>
    <n v="44058"/>
    <x v="68"/>
  </r>
  <r>
    <n v="71"/>
    <d v="2022-01-10T00:00:00"/>
    <x v="1"/>
    <s v="47114"/>
    <x v="1"/>
    <s v="SÀI GÒN CO.OP"/>
    <s v="hàng trả"/>
    <n v="231411"/>
    <n v="23141"/>
    <x v="69"/>
  </r>
  <r>
    <n v="72"/>
    <d v="2022-01-11T00:00:00"/>
    <x v="1"/>
    <s v="47232"/>
    <x v="1"/>
    <s v="SÀI GÒN CO.OP"/>
    <s v="hàng trả"/>
    <n v="274827"/>
    <n v="27482"/>
    <x v="70"/>
  </r>
  <r>
    <n v="73"/>
    <d v="2022-01-13T00:00:00"/>
    <x v="1"/>
    <s v="47354"/>
    <x v="1"/>
    <s v="SÀI GÒN CO.OP"/>
    <s v="hàng trả"/>
    <n v="101206"/>
    <n v="10120"/>
    <x v="71"/>
  </r>
  <r>
    <n v="74"/>
    <d v="2022-01-18T00:00:00"/>
    <x v="1"/>
    <s v="47620"/>
    <x v="1"/>
    <s v="SÀI GÒN CO.OP"/>
    <s v="hàng trả"/>
    <n v="320657"/>
    <n v="32066"/>
    <x v="72"/>
  </r>
  <r>
    <n v="75"/>
    <d v="2022-01-20T00:00:00"/>
    <x v="1"/>
    <s v="47845"/>
    <x v="1"/>
    <s v="SÀI GÒN CO.OP"/>
    <s v="hàng trả"/>
    <n v="1095222"/>
    <n v="109522"/>
    <x v="73"/>
  </r>
  <r>
    <n v="76"/>
    <d v="2022-01-20T00:00:00"/>
    <x v="1"/>
    <s v="47806"/>
    <x v="1"/>
    <s v="SÀI GÒN CO.OP"/>
    <s v="hàng trả"/>
    <n v="882995"/>
    <n v="88299"/>
    <x v="74"/>
  </r>
  <r>
    <n v="77"/>
    <d v="2022-01-24T00:00:00"/>
    <x v="1"/>
    <s v="48371"/>
    <x v="1"/>
    <s v="SÀI GÒN CO.OP"/>
    <s v="hàng trả"/>
    <n v="1638200"/>
    <n v="163820"/>
    <x v="75"/>
  </r>
  <r>
    <n v="78"/>
    <d v="2022-01-24T00:00:00"/>
    <x v="1"/>
    <s v="48066"/>
    <x v="1"/>
    <s v="SÀI GÒN CO.OP"/>
    <s v="hàng trả"/>
    <n v="42655"/>
    <n v="4265"/>
    <x v="76"/>
  </r>
  <r>
    <n v="79"/>
    <d v="2022-01-24T00:00:00"/>
    <x v="1"/>
    <s v="47992"/>
    <x v="1"/>
    <s v="SÀI GÒN CO.OP"/>
    <s v="hàng trả"/>
    <n v="272250"/>
    <n v="27225"/>
    <x v="77"/>
  </r>
  <r>
    <n v="80"/>
    <d v="2022-01-24T00:00:00"/>
    <x v="1"/>
    <s v="47998"/>
    <x v="1"/>
    <s v="SÀI GÒN CO.OP"/>
    <s v="hàng trả"/>
    <n v="404782"/>
    <n v="40478"/>
    <x v="78"/>
  </r>
  <r>
    <n v="81"/>
    <d v="2022-02-14T00:00:00"/>
    <x v="2"/>
    <s v="48743"/>
    <x v="1"/>
    <s v="SÀI GÒN CO.OP"/>
    <s v="hàng trả"/>
    <n v="301092"/>
    <n v="24087"/>
    <x v="79"/>
  </r>
  <r>
    <n v="82"/>
    <d v="2022-02-21T00:00:00"/>
    <x v="2"/>
    <s v="49265"/>
    <x v="1"/>
    <s v="SÀI GÒN CO.OP"/>
    <s v="hàng trả"/>
    <n v="231414"/>
    <n v="18513"/>
    <x v="80"/>
  </r>
  <r>
    <n v="83"/>
    <d v="2022-02-21T00:00:00"/>
    <x v="2"/>
    <s v="49203"/>
    <x v="1"/>
    <s v="SÀI GÒN CO.OP"/>
    <s v="hàng trả"/>
    <n v="122100"/>
    <n v="9768"/>
    <x v="81"/>
  </r>
  <r>
    <n v="84"/>
    <d v="2022-02-21T00:00:00"/>
    <x v="2"/>
    <s v="49171"/>
    <x v="1"/>
    <s v="SÀI GÒN CO.OP"/>
    <s v="hàng trả"/>
    <n v="541662"/>
    <n v="43332"/>
    <x v="82"/>
  </r>
  <r>
    <n v="85"/>
    <d v="2022-02-21T00:00:00"/>
    <x v="2"/>
    <s v="49167"/>
    <x v="1"/>
    <s v="SÀI GÒN CO.OP"/>
    <s v="hàng trả"/>
    <n v="465991"/>
    <n v="37279"/>
    <x v="83"/>
  </r>
  <r>
    <n v="86"/>
    <d v="2022-02-21T00:00:00"/>
    <x v="2"/>
    <s v="49122"/>
    <x v="1"/>
    <s v="SÀI GÒN CO.OP"/>
    <s v="hàng trả"/>
    <n v="1357032"/>
    <n v="108562"/>
    <x v="84"/>
  </r>
  <r>
    <n v="87"/>
    <d v="2022-02-21T00:00:00"/>
    <x v="2"/>
    <s v="49114"/>
    <x v="1"/>
    <s v="SÀI GÒN CO.OP"/>
    <s v="hàng trả"/>
    <n v="965140"/>
    <n v="77211"/>
    <x v="85"/>
  </r>
  <r>
    <n v="88"/>
    <d v="2022-02-21T00:00:00"/>
    <x v="2"/>
    <s v="49107"/>
    <x v="1"/>
    <s v="SÀI GÒN CO.OP"/>
    <s v="hàng trả"/>
    <n v="1248050"/>
    <n v="99844"/>
    <x v="86"/>
  </r>
  <r>
    <n v="89"/>
    <d v="2022-02-22T00:00:00"/>
    <x v="2"/>
    <s v="49445"/>
    <x v="1"/>
    <s v="SÀI GÒN CO.OP"/>
    <s v="hàng trả"/>
    <n v="200728"/>
    <n v="16058"/>
    <x v="87"/>
  </r>
  <r>
    <n v="90"/>
    <d v="2022-02-23T00:00:00"/>
    <x v="2"/>
    <s v="49848"/>
    <x v="1"/>
    <s v="SÀI GÒN CO.OP"/>
    <s v="hàng trả"/>
    <n v="909150"/>
    <n v="72732"/>
    <x v="88"/>
  </r>
  <r>
    <n v="91"/>
    <d v="2022-02-24T00:00:00"/>
    <x v="2"/>
    <s v="50381"/>
    <x v="1"/>
    <s v="SÀI GÒN CO.OP"/>
    <s v="hàng trả"/>
    <n v="421600"/>
    <n v="33728"/>
    <x v="89"/>
  </r>
  <r>
    <n v="92"/>
    <d v="2022-02-24T00:00:00"/>
    <x v="2"/>
    <s v="50245"/>
    <x v="1"/>
    <s v="SÀI GÒN CO.OP"/>
    <s v="hàng trả"/>
    <n v="532039"/>
    <n v="42563"/>
    <x v="90"/>
  </r>
  <r>
    <n v="93"/>
    <d v="2022-02-24T00:00:00"/>
    <x v="2"/>
    <s v="50230"/>
    <x v="1"/>
    <s v="SÀI GÒN CO.OP"/>
    <s v="hàng trả"/>
    <n v="876538"/>
    <n v="70123"/>
    <x v="91"/>
  </r>
  <r>
    <n v="94"/>
    <d v="2022-02-24T00:00:00"/>
    <x v="2"/>
    <s v="50207"/>
    <x v="1"/>
    <s v="SÀI GÒN CO.OP"/>
    <s v="hàng trả"/>
    <n v="265928"/>
    <n v="21274"/>
    <x v="92"/>
  </r>
  <r>
    <n v="95"/>
    <d v="2022-02-24T00:00:00"/>
    <x v="2"/>
    <s v="50203"/>
    <x v="1"/>
    <s v="SÀI GÒN CO.OP"/>
    <s v="hàng trả"/>
    <n v="391316"/>
    <n v="31305"/>
    <x v="93"/>
  </r>
  <r>
    <n v="96"/>
    <d v="2022-02-24T00:00:00"/>
    <x v="2"/>
    <s v="50102"/>
    <x v="1"/>
    <s v="SÀI GÒN CO.OP"/>
    <s v="hàng trả"/>
    <n v="62416"/>
    <n v="4993"/>
    <x v="94"/>
  </r>
  <r>
    <n v="97"/>
    <d v="2022-02-24T00:00:00"/>
    <x v="2"/>
    <s v="50067"/>
    <x v="1"/>
    <s v="SÀI GÒN CO.OP"/>
    <s v="hàng trả"/>
    <n v="173795"/>
    <n v="13903"/>
    <x v="95"/>
  </r>
  <r>
    <n v="98"/>
    <d v="2022-02-24T00:00:00"/>
    <x v="2"/>
    <s v="50053"/>
    <x v="1"/>
    <s v="SÀI GÒN CO.OP"/>
    <s v="hàng trả"/>
    <n v="363000"/>
    <n v="29040"/>
    <x v="96"/>
  </r>
  <r>
    <n v="99"/>
    <d v="2022-02-24T00:00:00"/>
    <x v="2"/>
    <s v="50052"/>
    <x v="1"/>
    <s v="SÀI GÒN CO.OP"/>
    <s v="hàng trả"/>
    <n v="222116"/>
    <n v="17769"/>
    <x v="97"/>
  </r>
  <r>
    <n v="100"/>
    <d v="2022-02-24T00:00:00"/>
    <x v="2"/>
    <s v="50033"/>
    <x v="1"/>
    <s v="SÀI GÒN CO.OP"/>
    <s v="hàng trả"/>
    <n v="602184"/>
    <n v="48174"/>
    <x v="98"/>
  </r>
  <r>
    <n v="101"/>
    <d v="2022-02-24T00:00:00"/>
    <x v="2"/>
    <s v="49977"/>
    <x v="1"/>
    <s v="SÀI GÒN CO.OP"/>
    <s v="hàng trả"/>
    <n v="1642738"/>
    <n v="131419"/>
    <x v="99"/>
  </r>
  <r>
    <n v="102"/>
    <d v="2022-02-24T00:00:00"/>
    <x v="2"/>
    <s v="49976"/>
    <x v="1"/>
    <s v="SÀI GÒN CO.OP"/>
    <s v="hàng trả"/>
    <n v="122100"/>
    <n v="9768"/>
    <x v="81"/>
  </r>
  <r>
    <n v="103"/>
    <d v="2022-02-24T00:00:00"/>
    <x v="2"/>
    <s v="49951"/>
    <x v="1"/>
    <s v="SÀI GÒN CO.OP"/>
    <s v="hàng trả"/>
    <n v="597170"/>
    <n v="47773"/>
    <x v="100"/>
  </r>
  <r>
    <n v="104"/>
    <d v="2022-02-24T00:00:00"/>
    <x v="2"/>
    <s v="49949"/>
    <x v="1"/>
    <s v="SÀI GÒN CO.OP"/>
    <s v="hàng trả"/>
    <n v="351207"/>
    <n v="28096"/>
    <x v="101"/>
  </r>
  <r>
    <n v="105"/>
    <d v="2022-02-24T00:00:00"/>
    <x v="2"/>
    <s v="49929"/>
    <x v="1"/>
    <s v="SÀI GÒN CO.OP"/>
    <s v="hàng trả"/>
    <n v="1443706"/>
    <n v="115496"/>
    <x v="102"/>
  </r>
  <r>
    <n v="106"/>
    <d v="2022-02-25T00:00:00"/>
    <x v="2"/>
    <s v="50568"/>
    <x v="1"/>
    <s v="SÀI GÒN CO.OP"/>
    <s v="hàng trả"/>
    <n v="111058"/>
    <n v="8884"/>
    <x v="103"/>
  </r>
  <r>
    <n v="107"/>
    <d v="2022-02-25T00:00:00"/>
    <x v="2"/>
    <s v="50544"/>
    <x v="1"/>
    <s v="SÀI GÒN CO.OP"/>
    <s v="hàng trả"/>
    <n v="921800"/>
    <n v="73744"/>
    <x v="104"/>
  </r>
  <r>
    <n v="108"/>
    <d v="2022-02-25T00:00:00"/>
    <x v="2"/>
    <s v="50543"/>
    <x v="1"/>
    <s v="SÀI GÒN CO.OP"/>
    <s v="hàng trả"/>
    <n v="444232"/>
    <n v="35538"/>
    <x v="105"/>
  </r>
  <r>
    <n v="109"/>
    <d v="2022-02-25T00:00:00"/>
    <x v="2"/>
    <s v="50542"/>
    <x v="1"/>
    <s v="SÀI GÒN CO.OP"/>
    <s v="hàng trả"/>
    <n v="465990"/>
    <n v="37279"/>
    <x v="106"/>
  </r>
  <r>
    <n v="110"/>
    <d v="2022-02-26T00:00:00"/>
    <x v="2"/>
    <s v="50813"/>
    <x v="1"/>
    <s v="SÀI GÒN CO.OP"/>
    <s v="hàng trả"/>
    <n v="444232"/>
    <n v="35538"/>
    <x v="105"/>
  </r>
  <r>
    <n v="111"/>
    <d v="2022-02-26T00:00:00"/>
    <x v="2"/>
    <s v="50808"/>
    <x v="1"/>
    <s v="SÀI GÒN CO.OP"/>
    <s v="hàng trả"/>
    <n v="100364"/>
    <n v="8029"/>
    <x v="107"/>
  </r>
  <r>
    <n v="112"/>
    <d v="2022-02-26T00:00:00"/>
    <x v="2"/>
    <s v="50780"/>
    <x v="1"/>
    <s v="SÀI GÒN CO.OP"/>
    <s v="hàng trả"/>
    <n v="200728"/>
    <n v="16058"/>
    <x v="87"/>
  </r>
  <r>
    <n v="113"/>
    <d v="2022-02-26T00:00:00"/>
    <x v="2"/>
    <s v="50759"/>
    <x v="1"/>
    <s v="SÀI GÒN CO.OP"/>
    <s v="hàng trả"/>
    <n v="369134"/>
    <n v="29530"/>
    <x v="108"/>
  </r>
  <r>
    <n v="114"/>
    <d v="2022-02-26T00:00:00"/>
    <x v="2"/>
    <s v="50737"/>
    <x v="1"/>
    <s v="SÀI GÒN CO.OP"/>
    <s v="hàng trả"/>
    <n v="710578"/>
    <n v="56846"/>
    <x v="109"/>
  </r>
  <r>
    <n v="115"/>
    <d v="2022-02-28T00:00:00"/>
    <x v="2"/>
    <s v="51035"/>
    <x v="1"/>
    <s v="SÀI GÒN CO.OP"/>
    <s v="hàng trả"/>
    <n v="453750"/>
    <n v="36300"/>
    <x v="110"/>
  </r>
  <r>
    <n v="116"/>
    <d v="2022-02-28T00:00:00"/>
    <x v="2"/>
    <s v="50985"/>
    <x v="1"/>
    <s v="SÀI GÒN CO.OP"/>
    <s v="hàng trả"/>
    <n v="1557500"/>
    <n v="124600"/>
    <x v="111"/>
  </r>
  <r>
    <n v="117"/>
    <d v="2022-02-28T00:00:00"/>
    <x v="2"/>
    <s v="50912"/>
    <x v="1"/>
    <s v="SÀI GÒN CO.OP"/>
    <s v="hàng trả"/>
    <n v="342914"/>
    <n v="27433"/>
    <x v="112"/>
  </r>
  <r>
    <n v="118"/>
    <d v="2022-02-28T00:00:00"/>
    <x v="2"/>
    <s v="50885"/>
    <x v="1"/>
    <s v="SÀI GÒN CO.OP"/>
    <s v="hàng trả"/>
    <n v="221848"/>
    <n v="17747"/>
    <x v="113"/>
  </r>
  <r>
    <n v="119"/>
    <d v="2022-02-28T00:00:00"/>
    <x v="2"/>
    <s v="50867"/>
    <x v="1"/>
    <s v="SÀI GÒN CO.OP"/>
    <s v="hàng trả"/>
    <n v="1322082"/>
    <n v="105766"/>
    <x v="114"/>
  </r>
  <r>
    <n v="120"/>
    <d v="2022-02-28T00:00:00"/>
    <x v="2"/>
    <s v="50845"/>
    <x v="1"/>
    <s v="SÀI GÒN CO.OP"/>
    <s v="hàng trả"/>
    <n v="299414"/>
    <n v="23953"/>
    <x v="115"/>
  </r>
  <r>
    <n v="121"/>
    <d v="2022-02-28T00:00:00"/>
    <x v="2"/>
    <s v="50837"/>
    <x v="1"/>
    <s v="SÀI GÒN CO.OP"/>
    <s v="hàng trả"/>
    <n v="301092"/>
    <n v="24087"/>
    <x v="79"/>
  </r>
  <r>
    <n v="122"/>
    <d v="2022-03-01T00:00:00"/>
    <x v="3"/>
    <s v="51088"/>
    <x v="1"/>
    <s v="SÀI GÒN CO.OP"/>
    <s v="hàng trả"/>
    <n v="794982"/>
    <n v="63598"/>
    <x v="116"/>
  </r>
  <r>
    <n v="123"/>
    <d v="2022-03-01T00:00:00"/>
    <x v="3"/>
    <s v="51086"/>
    <x v="1"/>
    <s v="SÀI GÒN CO.OP"/>
    <s v="hàng trả"/>
    <n v="483050"/>
    <n v="38644"/>
    <x v="117"/>
  </r>
  <r>
    <n v="124"/>
    <d v="2022-03-02T00:00:00"/>
    <x v="3"/>
    <s v="51320"/>
    <x v="1"/>
    <s v="SÀI GÒN CO.OP"/>
    <s v="hàng trả"/>
    <n v="85310"/>
    <n v="6824"/>
    <x v="118"/>
  </r>
  <r>
    <n v="125"/>
    <d v="2022-03-02T00:00:00"/>
    <x v="3"/>
    <s v="51317"/>
    <x v="1"/>
    <s v="SÀI GÒN CO.OP"/>
    <s v="hàng trả"/>
    <n v="1427700"/>
    <n v="114216"/>
    <x v="119"/>
  </r>
  <r>
    <n v="126"/>
    <d v="2022-03-02T00:00:00"/>
    <x v="3"/>
    <s v="51289"/>
    <x v="1"/>
    <s v="SÀI GÒN CO.OP"/>
    <s v="hàng trả"/>
    <n v="695900"/>
    <n v="55672"/>
    <x v="120"/>
  </r>
  <r>
    <n v="127"/>
    <d v="2022-03-02T00:00:00"/>
    <x v="3"/>
    <s v="51227"/>
    <x v="1"/>
    <s v="SÀI GÒN CO.OP"/>
    <s v="hàng trả"/>
    <n v="635124"/>
    <n v="50810"/>
    <x v="121"/>
  </r>
  <r>
    <n v="128"/>
    <d v="2022-03-04T00:00:00"/>
    <x v="3"/>
    <s v="51446"/>
    <x v="1"/>
    <s v="SÀI GÒN CO.OP"/>
    <s v="hàng trả"/>
    <n v="73431"/>
    <n v="5874"/>
    <x v="32"/>
  </r>
  <r>
    <n v="129"/>
    <d v="2022-03-09T00:00:00"/>
    <x v="3"/>
    <s v="51778"/>
    <x v="1"/>
    <s v="SÀI GÒN CO.OP"/>
    <s v="hàng trả"/>
    <n v="374523"/>
    <n v="29961"/>
    <x v="122"/>
  </r>
  <r>
    <n v="130"/>
    <d v="2022-03-10T00:00:00"/>
    <x v="3"/>
    <s v="51993"/>
    <x v="1"/>
    <s v="SÀI GÒN CO.OP"/>
    <s v="hàng trả"/>
    <n v="46000"/>
    <n v="3680"/>
    <x v="123"/>
  </r>
  <r>
    <n v="131"/>
    <d v="2022-03-10T00:00:00"/>
    <x v="3"/>
    <s v="51964"/>
    <x v="1"/>
    <s v="SÀI GÒN CO.OP"/>
    <s v="hàng trả"/>
    <n v="501820"/>
    <n v="40145"/>
    <x v="124"/>
  </r>
  <r>
    <n v="132"/>
    <d v="2022-03-10T00:00:00"/>
    <x v="3"/>
    <s v="51908"/>
    <x v="1"/>
    <s v="SÀI GÒN CO.OP"/>
    <s v="hàng trả"/>
    <n v="1200964"/>
    <n v="96077"/>
    <x v="125"/>
  </r>
  <r>
    <n v="133"/>
    <d v="2022-03-10T00:00:00"/>
    <x v="3"/>
    <s v="51880"/>
    <x v="1"/>
    <s v="SÀI GÒN CO.OP"/>
    <s v="hàng trả"/>
    <n v="1190660"/>
    <n v="95252"/>
    <x v="126"/>
  </r>
  <r>
    <n v="134"/>
    <d v="2022-03-12T00:00:00"/>
    <x v="3"/>
    <s v="52222"/>
    <x v="1"/>
    <s v="SÀI GÒN CO.OP"/>
    <s v="hàng trả"/>
    <n v="834656"/>
    <n v="66772"/>
    <x v="127"/>
  </r>
  <r>
    <n v="135"/>
    <d v="2022-03-15T00:00:00"/>
    <x v="3"/>
    <s v="52556"/>
    <x v="1"/>
    <s v="SÀI GÒN CO.OP"/>
    <s v="hàng trả"/>
    <n v="553467"/>
    <n v="44277"/>
    <x v="128"/>
  </r>
  <r>
    <n v="136"/>
    <d v="2022-03-15T00:00:00"/>
    <x v="3"/>
    <s v="52501"/>
    <x v="1"/>
    <s v="SÀI GÒN CO.OP"/>
    <s v="hàng trả"/>
    <n v="339290"/>
    <n v="27143"/>
    <x v="129"/>
  </r>
  <r>
    <n v="137"/>
    <d v="2022-03-15T00:00:00"/>
    <x v="3"/>
    <s v="52415"/>
    <x v="1"/>
    <s v="SÀI GÒN CO.OP"/>
    <s v="hàng trả"/>
    <n v="224232"/>
    <n v="17938"/>
    <x v="130"/>
  </r>
  <r>
    <n v="138"/>
    <d v="2022-03-16T00:00:00"/>
    <x v="3"/>
    <s v="52767"/>
    <x v="1"/>
    <s v="SÀI GÒN CO.OP"/>
    <s v="hàng trả"/>
    <n v="196203"/>
    <n v="15696"/>
    <x v="131"/>
  </r>
  <r>
    <n v="139"/>
    <d v="2022-03-16T00:00:00"/>
    <x v="3"/>
    <s v="52686"/>
    <x v="1"/>
    <s v="SÀI GÒN CO.OP"/>
    <s v="hàng trả"/>
    <n v="59400"/>
    <n v="4752"/>
    <x v="132"/>
  </r>
  <r>
    <n v="140"/>
    <d v="2022-03-16T00:00:00"/>
    <x v="3"/>
    <s v="52678"/>
    <x v="1"/>
    <s v="SÀI GÒN CO.OP"/>
    <s v="hàng trả"/>
    <n v="662702"/>
    <n v="53016"/>
    <x v="133"/>
  </r>
  <r>
    <n v="141"/>
    <d v="2022-03-16T00:00:00"/>
    <x v="3"/>
    <s v="52651"/>
    <x v="1"/>
    <s v="SÀI GÒN CO.OP"/>
    <s v="hàng trả"/>
    <n v="686982"/>
    <n v="54958"/>
    <x v="134"/>
  </r>
  <r>
    <n v="142"/>
    <d v="2022-03-16T00:00:00"/>
    <x v="3"/>
    <s v="52623"/>
    <x v="1"/>
    <s v="SÀI GÒN CO.OP"/>
    <s v="hàng trả"/>
    <n v="1049908"/>
    <n v="83992"/>
    <x v="135"/>
  </r>
  <r>
    <n v="143"/>
    <d v="2022-03-18T00:00:00"/>
    <x v="3"/>
    <s v="53119"/>
    <x v="1"/>
    <s v="SÀI GÒN CO.OP"/>
    <s v="hàng trả"/>
    <n v="230000"/>
    <n v="18400"/>
    <x v="136"/>
  </r>
  <r>
    <n v="144"/>
    <d v="2022-03-18T00:00:00"/>
    <x v="3"/>
    <s v="53057"/>
    <x v="1"/>
    <s v="SÀI GÒN CO.OP"/>
    <s v="hàng trả"/>
    <n v="342910"/>
    <n v="27432"/>
    <x v="137"/>
  </r>
  <r>
    <n v="145"/>
    <d v="2022-03-18T00:00:00"/>
    <x v="3"/>
    <s v="53025"/>
    <x v="1"/>
    <s v="SÀI GÒN CO.OP"/>
    <s v="hàng trả"/>
    <n v="222116"/>
    <n v="17769"/>
    <x v="97"/>
  </r>
  <r>
    <n v="146"/>
    <d v="2022-03-18T00:00:00"/>
    <x v="3"/>
    <s v="52891"/>
    <x v="1"/>
    <s v="SÀI GÒN CO.OP"/>
    <s v="hàng trả"/>
    <n v="458300"/>
    <n v="36664"/>
    <x v="138"/>
  </r>
  <r>
    <n v="147"/>
    <d v="2022-03-18T00:00:00"/>
    <x v="3"/>
    <s v="52860"/>
    <x v="1"/>
    <s v="SÀI GÒN CO.OP"/>
    <s v="hàng trả"/>
    <n v="1565614"/>
    <n v="125249"/>
    <x v="139"/>
  </r>
  <r>
    <n v="148"/>
    <d v="2022-03-18T00:00:00"/>
    <x v="3"/>
    <s v="52841"/>
    <x v="1"/>
    <s v="SÀI GÒN CO.OP"/>
    <s v="hàng trả"/>
    <n v="329726"/>
    <n v="26378"/>
    <x v="140"/>
  </r>
  <r>
    <n v="149"/>
    <d v="2022-03-19T00:00:00"/>
    <x v="3"/>
    <s v="53547"/>
    <x v="1"/>
    <s v="SÀI GÒN CO.OP"/>
    <s v="hàng trả"/>
    <n v="520140"/>
    <n v="41611"/>
    <x v="141"/>
  </r>
  <r>
    <n v="150"/>
    <d v="2022-03-19T00:00:00"/>
    <x v="3"/>
    <s v="53497"/>
    <x v="1"/>
    <s v="SÀI GÒN CO.OP"/>
    <s v="hàng trả"/>
    <n v="350308"/>
    <n v="28024"/>
    <x v="142"/>
  </r>
  <r>
    <n v="151"/>
    <d v="2022-03-19T00:00:00"/>
    <x v="3"/>
    <s v="53475"/>
    <x v="1"/>
    <s v="SÀI GÒN CO.OP"/>
    <s v="hàng trả"/>
    <n v="1471816"/>
    <n v="117745"/>
    <x v="143"/>
  </r>
  <r>
    <n v="152"/>
    <d v="2022-03-19T00:00:00"/>
    <x v="3"/>
    <s v="53468"/>
    <x v="1"/>
    <s v="SÀI GÒN CO.OP"/>
    <s v="hàng trả"/>
    <n v="641730"/>
    <n v="51338"/>
    <x v="144"/>
  </r>
  <r>
    <n v="153"/>
    <d v="2022-03-19T00:00:00"/>
    <x v="3"/>
    <s v="53467"/>
    <x v="1"/>
    <s v="SÀI GÒN CO.OP"/>
    <s v="hàng trả"/>
    <n v="1454150"/>
    <n v="116332"/>
    <x v="145"/>
  </r>
  <r>
    <n v="154"/>
    <d v="2022-03-19T00:00:00"/>
    <x v="3"/>
    <s v="53466"/>
    <x v="1"/>
    <s v="SÀI GÒN CO.OP"/>
    <s v="hàng trả"/>
    <n v="1454150"/>
    <n v="116332"/>
    <x v="145"/>
  </r>
  <r>
    <n v="155"/>
    <d v="2022-03-19T00:00:00"/>
    <x v="3"/>
    <s v="53412"/>
    <x v="1"/>
    <s v="SÀI GÒN CO.OP"/>
    <s v="hàng trả"/>
    <n v="648758"/>
    <n v="51900"/>
    <x v="146"/>
  </r>
  <r>
    <n v="156"/>
    <d v="2022-03-19T00:00:00"/>
    <x v="3"/>
    <s v="53344"/>
    <x v="1"/>
    <s v="SÀI GÒN CO.OP"/>
    <s v="hàng trả"/>
    <n v="525750"/>
    <n v="42060"/>
    <x v="147"/>
  </r>
  <r>
    <n v="157"/>
    <d v="2022-03-19T00:00:00"/>
    <x v="3"/>
    <s v="53331"/>
    <x v="1"/>
    <s v="SÀI GÒN CO.OP"/>
    <s v="hàng trả"/>
    <n v="229858"/>
    <n v="18388"/>
    <x v="148"/>
  </r>
  <r>
    <n v="158"/>
    <d v="2022-03-19T00:00:00"/>
    <x v="3"/>
    <s v="53318"/>
    <x v="1"/>
    <s v="SÀI GÒN CO.OP"/>
    <s v="hàng trả"/>
    <n v="1363809"/>
    <n v="109104"/>
    <x v="149"/>
  </r>
  <r>
    <n v="159"/>
    <d v="2022-03-19T00:00:00"/>
    <x v="3"/>
    <s v="53317"/>
    <x v="1"/>
    <s v="SÀI GÒN CO.OP"/>
    <s v="hàng trả"/>
    <n v="595350"/>
    <m/>
    <x v="150"/>
  </r>
  <r>
    <n v="160"/>
    <d v="2022-03-19T00:00:00"/>
    <x v="3"/>
    <s v="53198"/>
    <x v="1"/>
    <s v="SÀI GÒN CO.OP"/>
    <s v="hàng trả"/>
    <n v="497700"/>
    <n v="39816"/>
    <x v="151"/>
  </r>
  <r>
    <n v="161"/>
    <d v="2022-03-22T00:00:00"/>
    <x v="3"/>
    <s v="53932"/>
    <x v="1"/>
    <s v="SÀI GÒN CO.OP"/>
    <s v="hàng trả"/>
    <n v="845250"/>
    <n v="67620"/>
    <x v="152"/>
  </r>
  <r>
    <n v="162"/>
    <d v="2022-03-22T00:00:00"/>
    <x v="3"/>
    <s v="53855"/>
    <x v="1"/>
    <s v="SÀI GÒN CO.OP"/>
    <s v="hàng trả"/>
    <n v="170620"/>
    <n v="13649"/>
    <x v="153"/>
  </r>
  <r>
    <n v="163"/>
    <d v="2022-03-22T00:00:00"/>
    <x v="3"/>
    <s v="53784"/>
    <x v="1"/>
    <s v="SÀI GÒN CO.OP"/>
    <s v="hàng trả"/>
    <n v="292558"/>
    <n v="23404"/>
    <x v="154"/>
  </r>
  <r>
    <n v="164"/>
    <d v="2022-03-22T00:00:00"/>
    <x v="3"/>
    <s v="53774"/>
    <x v="1"/>
    <s v="SÀI GÒN CO.OP"/>
    <s v="hàng trả"/>
    <n v="1282300"/>
    <n v="102584"/>
    <x v="155"/>
  </r>
  <r>
    <n v="165"/>
    <d v="2022-03-22T00:00:00"/>
    <x v="3"/>
    <s v="53757"/>
    <x v="1"/>
    <s v="SÀI GÒN CO.OP"/>
    <s v="hàng trả"/>
    <n v="109582"/>
    <n v="8766"/>
    <x v="156"/>
  </r>
  <r>
    <n v="166"/>
    <d v="2022-03-22T00:00:00"/>
    <x v="3"/>
    <s v="53752"/>
    <x v="1"/>
    <s v="SÀI GÒN CO.OP"/>
    <s v="hàng trả"/>
    <n v="272250"/>
    <n v="21780"/>
    <x v="157"/>
  </r>
  <r>
    <n v="167"/>
    <d v="2022-03-22T00:00:00"/>
    <x v="3"/>
    <s v="53749"/>
    <x v="1"/>
    <s v="SÀI GÒN CO.OP"/>
    <s v="hàng trả"/>
    <n v="111058"/>
    <n v="8884"/>
    <x v="103"/>
  </r>
  <r>
    <n v="168"/>
    <d v="2022-03-22T00:00:00"/>
    <x v="3"/>
    <s v="53717"/>
    <x v="1"/>
    <s v="SÀI GÒN CO.OP"/>
    <s v="hàng trả"/>
    <n v="212038"/>
    <n v="16963"/>
    <x v="158"/>
  </r>
  <r>
    <n v="169"/>
    <d v="2022-03-22T00:00:00"/>
    <x v="3"/>
    <s v="53737"/>
    <x v="1"/>
    <s v="SÀI GÒN CO.OP"/>
    <s v="hàng trả"/>
    <n v="135590"/>
    <n v="10847"/>
    <x v="159"/>
  </r>
  <r>
    <n v="170"/>
    <d v="2022-03-23T00:00:00"/>
    <x v="3"/>
    <s v="54099"/>
    <x v="1"/>
    <s v="SÀI GÒN CO.OP"/>
    <s v="hàng trả"/>
    <n v="646638"/>
    <n v="51731"/>
    <x v="160"/>
  </r>
  <r>
    <n v="171"/>
    <d v="2022-03-25T00:00:00"/>
    <x v="3"/>
    <s v="54281"/>
    <x v="1"/>
    <s v="SÀI GÒN CO.OP"/>
    <s v="hàng trả"/>
    <n v="301092"/>
    <n v="24087"/>
    <x v="79"/>
  </r>
  <r>
    <n v="172"/>
    <d v="2022-03-27T00:00:00"/>
    <x v="3"/>
    <s v="54405"/>
    <x v="1"/>
    <s v="SÀI GÒN CO.OP"/>
    <s v="hàng trả"/>
    <n v="372182"/>
    <n v="29774"/>
    <x v="161"/>
  </r>
  <r>
    <n v="173"/>
    <d v="2022-03-28T00:00:00"/>
    <x v="3"/>
    <s v="54482"/>
    <x v="1"/>
    <s v="SÀI GÒN CO.OP"/>
    <s v="hàng trả"/>
    <n v="150546"/>
    <n v="12043"/>
    <x v="162"/>
  </r>
  <r>
    <n v="174"/>
    <d v="2022-03-28T00:00:00"/>
    <x v="3"/>
    <s v="54468"/>
    <x v="1"/>
    <s v="SÀI GÒN CO.OP"/>
    <s v="hàng trả"/>
    <n v="150546"/>
    <n v="12043"/>
    <x v="162"/>
  </r>
  <r>
    <n v="175"/>
    <d v="2022-03-29T00:00:00"/>
    <x v="3"/>
    <s v="54749"/>
    <x v="1"/>
    <s v="SÀI GÒN CO.OP"/>
    <s v="hàng trả"/>
    <n v="185153"/>
    <n v="14812"/>
    <x v="163"/>
  </r>
  <r>
    <n v="176"/>
    <d v="2022-04-02T00:00:00"/>
    <x v="4"/>
    <s v="55372"/>
    <x v="1"/>
    <s v="SÀI GÒN CO.OP"/>
    <s v="hàng trả"/>
    <n v="555290"/>
    <n v="44423"/>
    <x v="164"/>
  </r>
  <r>
    <n v="177"/>
    <d v="2022-04-02T00:00:00"/>
    <x v="4"/>
    <s v="55304"/>
    <x v="1"/>
    <s v="SÀI GÒN CO.OP"/>
    <s v="hàng trả"/>
    <n v="316200"/>
    <n v="25296"/>
    <x v="165"/>
  </r>
  <r>
    <n v="178"/>
    <d v="2022-04-06T00:00:00"/>
    <x v="4"/>
    <s v="55725"/>
    <x v="1"/>
    <s v="SÀI GÒN CO.OP"/>
    <s v="hàng trả"/>
    <n v="555290"/>
    <n v="44423"/>
    <x v="164"/>
  </r>
  <r>
    <n v="179"/>
    <d v="2022-04-07T00:00:00"/>
    <x v="4"/>
    <s v="55983"/>
    <x v="1"/>
    <s v="SÀI GÒN CO.OP"/>
    <s v="hàng trả"/>
    <n v="544500"/>
    <n v="43560"/>
    <x v="166"/>
  </r>
  <r>
    <n v="180"/>
    <d v="2022-04-07T00:00:00"/>
    <x v="4"/>
    <s v="55932"/>
    <x v="1"/>
    <s v="SÀI GÒN CO.OP"/>
    <s v="hàng trả"/>
    <n v="255930"/>
    <n v="20474"/>
    <x v="167"/>
  </r>
  <r>
    <n v="181"/>
    <s v="07/04/2022"/>
    <x v="4"/>
    <s v="55913"/>
    <x v="1"/>
    <s v="SÀI GÒN CO.OP"/>
    <s v="hàng trả"/>
    <n v="105400"/>
    <n v="8432"/>
    <x v="168"/>
  </r>
  <r>
    <n v="182"/>
    <d v="2022-04-07T00:00:00"/>
    <x v="4"/>
    <s v="55906"/>
    <x v="1"/>
    <s v="SÀI GÒN CO.OP"/>
    <s v="hàng trả"/>
    <n v="308548"/>
    <n v="24683"/>
    <x v="169"/>
  </r>
  <r>
    <n v="183"/>
    <d v="2022-04-07T00:00:00"/>
    <x v="4"/>
    <s v="55893"/>
    <x v="1"/>
    <s v="SÀI GÒN CO.OP"/>
    <s v="hàng trả"/>
    <n v="146862"/>
    <n v="11748"/>
    <x v="170"/>
  </r>
  <r>
    <n v="184"/>
    <d v="2022-04-13T00:00:00"/>
    <x v="4"/>
    <s v="56065"/>
    <x v="1"/>
    <s v="SÀI GÒN CO.OP"/>
    <s v="hàng trả"/>
    <n v="594250"/>
    <n v="47540"/>
    <x v="171"/>
  </r>
  <r>
    <n v="185"/>
    <d v="2022-04-13T00:00:00"/>
    <x v="4"/>
    <s v="56063"/>
    <x v="1"/>
    <s v="SÀI GÒN CO.OP"/>
    <s v="hàng trả"/>
    <n v="338558"/>
    <n v="27084"/>
    <x v="172"/>
  </r>
  <r>
    <n v="186"/>
    <d v="2022-04-14T00:00:00"/>
    <x v="4"/>
    <s v="56182"/>
    <x v="1"/>
    <s v="SÀI GÒN CO.OP"/>
    <s v="hàng trả"/>
    <n v="1120650"/>
    <n v="89652"/>
    <x v="173"/>
  </r>
  <r>
    <n v="187"/>
    <d v="2022-04-14T00:00:00"/>
    <x v="4"/>
    <s v="56104"/>
    <x v="1"/>
    <s v="SÀI GÒN CO.OP"/>
    <s v="hàng trả"/>
    <n v="684426"/>
    <n v="54754"/>
    <x v="174"/>
  </r>
  <r>
    <n v="188"/>
    <d v="2022-04-15T00:00:00"/>
    <x v="4"/>
    <s v="56203"/>
    <x v="1"/>
    <s v="SÀI GÒN CO.OP"/>
    <s v="hàng trả"/>
    <n v="401456"/>
    <n v="32116"/>
    <x v="175"/>
  </r>
  <r>
    <n v="189"/>
    <d v="2022-04-16T00:00:00"/>
    <x v="4"/>
    <s v="56322"/>
    <x v="1"/>
    <s v="SÀI GÒN CO.OP"/>
    <s v="hàng trả"/>
    <n v="135500"/>
    <n v="10840"/>
    <x v="176"/>
  </r>
  <r>
    <n v="190"/>
    <d v="2022-04-18T00:00:00"/>
    <x v="4"/>
    <s v="56562"/>
    <x v="1"/>
    <s v="SÀI GÒN CO.OP"/>
    <s v="hàng trả"/>
    <n v="111058"/>
    <n v="8884"/>
    <x v="103"/>
  </r>
  <r>
    <n v="191"/>
    <d v="2022-04-18T00:00:00"/>
    <x v="4"/>
    <s v="56534"/>
    <x v="1"/>
    <s v="SÀI GÒN CO.OP"/>
    <s v="hàng trả"/>
    <n v="111058"/>
    <n v="8884"/>
    <x v="103"/>
  </r>
  <r>
    <n v="192"/>
    <d v="2022-04-19T00:00:00"/>
    <x v="4"/>
    <s v="56786"/>
    <x v="1"/>
    <s v="SÀI GÒN CO.OP"/>
    <s v="hàng trả"/>
    <n v="555290"/>
    <n v="44423"/>
    <x v="164"/>
  </r>
  <r>
    <n v="193"/>
    <d v="2022-04-19T00:00:00"/>
    <x v="4"/>
    <s v="56748"/>
    <x v="1"/>
    <s v="SÀI GÒN CO.OP"/>
    <s v="hàng trả"/>
    <n v="181500"/>
    <n v="14520"/>
    <x v="177"/>
  </r>
  <r>
    <n v="194"/>
    <d v="2022-04-20T00:00:00"/>
    <x v="4"/>
    <s v="56890"/>
    <x v="1"/>
    <s v="SÀI GÒN CO.OP"/>
    <s v="hàng trả"/>
    <n v="111058"/>
    <n v="8884"/>
    <x v="103"/>
  </r>
  <r>
    <n v="195"/>
    <d v="2022-04-20T00:00:00"/>
    <x v="4"/>
    <s v="56878"/>
    <x v="1"/>
    <s v="SÀI GÒN CO.OP"/>
    <s v="hàng trả"/>
    <n v="397364"/>
    <n v="31789"/>
    <x v="178"/>
  </r>
  <r>
    <n v="196"/>
    <d v="2022-04-20T00:00:00"/>
    <x v="4"/>
    <s v="56889"/>
    <x v="1"/>
    <s v="SÀI GÒN CO.OP"/>
    <s v="hàng trả"/>
    <n v="806200"/>
    <n v="64496"/>
    <x v="179"/>
  </r>
  <r>
    <n v="197"/>
    <d v="2022-04-21T00:00:00"/>
    <x v="4"/>
    <s v="56944"/>
    <x v="1"/>
    <s v="SÀI GÒN CO.OP"/>
    <s v="hàng trả"/>
    <n v="451700"/>
    <n v="36136"/>
    <x v="180"/>
  </r>
  <r>
    <n v="198"/>
    <d v="2022-04-21T00:00:00"/>
    <x v="4"/>
    <s v="56934"/>
    <x v="1"/>
    <s v="SÀI GÒN CO.OP"/>
    <s v="hàng trả"/>
    <n v="815015"/>
    <n v="65201"/>
    <x v="181"/>
  </r>
  <r>
    <n v="199"/>
    <d v="2022-04-21T00:00:00"/>
    <x v="4"/>
    <s v="56933"/>
    <x v="1"/>
    <s v="SÀI GÒN CO.OP"/>
    <s v="hàng trả"/>
    <n v="50182"/>
    <n v="4014"/>
    <x v="182"/>
  </r>
  <r>
    <n v="200"/>
    <d v="2022-04-22T00:00:00"/>
    <x v="4"/>
    <s v="57248"/>
    <x v="1"/>
    <s v="SÀI GÒN CO.OP"/>
    <s v="hàng trả"/>
    <n v="621313"/>
    <n v="49705"/>
    <x v="183"/>
  </r>
  <r>
    <n v="201"/>
    <d v="2022-04-22T00:00:00"/>
    <x v="4"/>
    <s v="57240"/>
    <x v="1"/>
    <s v="SÀI GÒN CO.OP"/>
    <s v="hàng trả"/>
    <n v="83294"/>
    <n v="6663"/>
    <x v="184"/>
  </r>
  <r>
    <n v="202"/>
    <d v="2022-04-22T00:00:00"/>
    <x v="4"/>
    <s v="57225"/>
    <x v="1"/>
    <s v="SÀI GÒN CO.OP"/>
    <s v="hàng trả"/>
    <n v="230124"/>
    <n v="18409"/>
    <x v="185"/>
  </r>
  <r>
    <n v="203"/>
    <d v="2022-04-22T00:00:00"/>
    <x v="4"/>
    <s v="57197"/>
    <x v="1"/>
    <s v="SÀI GÒN CO.OP"/>
    <s v="hàng trả"/>
    <n v="516262"/>
    <n v="41300"/>
    <x v="186"/>
  </r>
  <r>
    <n v="204"/>
    <d v="2022-04-22T00:00:00"/>
    <x v="4"/>
    <s v="57138"/>
    <x v="1"/>
    <s v="SÀI GÒN CO.OP"/>
    <s v="hàng trả"/>
    <n v="250910"/>
    <n v="20072"/>
    <x v="187"/>
  </r>
  <r>
    <n v="205"/>
    <d v="2022-04-22T00:00:00"/>
    <x v="4"/>
    <s v="57045"/>
    <x v="1"/>
    <s v="SÀI GÒN CO.OP"/>
    <s v="hàng trả"/>
    <n v="46000"/>
    <n v="3680"/>
    <x v="123"/>
  </r>
  <r>
    <n v="206"/>
    <d v="2022-04-25T00:00:00"/>
    <x v="4"/>
    <s v="57429"/>
    <x v="1"/>
    <s v="SÀI GÒN CO.OP"/>
    <s v="hàng trả"/>
    <n v="331351"/>
    <n v="26508"/>
    <x v="188"/>
  </r>
  <r>
    <n v="207"/>
    <d v="2022-04-26T00:00:00"/>
    <x v="4"/>
    <s v="57699"/>
    <x v="1"/>
    <s v="SÀI GÒN CO.OP"/>
    <s v="hàng trả"/>
    <n v="138000"/>
    <n v="11040"/>
    <x v="189"/>
  </r>
  <r>
    <n v="208"/>
    <d v="2022-04-27T00:00:00"/>
    <x v="4"/>
    <s v="57799"/>
    <x v="1"/>
    <s v="SÀI GÒN CO.OP"/>
    <s v="hàng trả"/>
    <n v="150546"/>
    <n v="12043"/>
    <x v="162"/>
  </r>
  <r>
    <n v="209"/>
    <d v="2022-04-27T00:00:00"/>
    <x v="4"/>
    <s v="57725"/>
    <x v="1"/>
    <s v="SÀI GÒN CO.OP"/>
    <s v="hàng trả"/>
    <n v="314116"/>
    <n v="25129"/>
    <x v="190"/>
  </r>
  <r>
    <n v="210"/>
    <d v="2022-04-28T00:00:00"/>
    <x v="4"/>
    <s v="57844"/>
    <x v="1"/>
    <s v="SÀI GÒN CO.OP"/>
    <s v="hàng trả"/>
    <n v="187248"/>
    <n v="14979"/>
    <x v="191"/>
  </r>
  <r>
    <n v="211"/>
    <d v="2022-04-29T00:00:00"/>
    <x v="4"/>
    <s v="58092"/>
    <x v="1"/>
    <s v="SÀI GÒN CO.OP"/>
    <s v="hàng trả"/>
    <n v="793248"/>
    <n v="63459"/>
    <x v="192"/>
  </r>
  <r>
    <n v="212"/>
    <d v="2022-05-04T00:00:00"/>
    <x v="5"/>
    <s v="58213"/>
    <x v="1"/>
    <s v="SÀI GÒN CO.OP"/>
    <s v="hàng trả"/>
    <n v="200728"/>
    <n v="16058"/>
    <x v="87"/>
  </r>
  <r>
    <n v="213"/>
    <d v="2022-05-04T00:00:00"/>
    <x v="5"/>
    <s v="58195"/>
    <x v="1"/>
    <s v="SÀI GÒN CO.OP"/>
    <s v="hàng trả"/>
    <n v="100364"/>
    <n v="8029"/>
    <x v="107"/>
  </r>
  <r>
    <n v="214"/>
    <d v="2022-05-04T00:00:00"/>
    <x v="5"/>
    <s v="58183"/>
    <x v="1"/>
    <s v="SÀI GÒN CO.OP"/>
    <s v="hàng trả"/>
    <n v="111058"/>
    <n v="8884"/>
    <x v="103"/>
  </r>
  <r>
    <n v="215"/>
    <d v="2022-05-06T00:00:00"/>
    <x v="5"/>
    <s v="58390"/>
    <x v="1"/>
    <s v="SÀI GÒN CO.OP"/>
    <s v="hàng trả"/>
    <n v="146862"/>
    <n v="11748"/>
    <x v="170"/>
  </r>
  <r>
    <n v="216"/>
    <d v="2022-05-06T00:00:00"/>
    <x v="5"/>
    <s v="58322"/>
    <x v="1"/>
    <s v="SÀI GÒN CO.OP"/>
    <s v="hàng trả"/>
    <n v="213275"/>
    <n v="17062"/>
    <x v="193"/>
  </r>
  <r>
    <n v="217"/>
    <d v="2022-05-06T00:00:00"/>
    <x v="5"/>
    <s v="58306"/>
    <x v="1"/>
    <s v="SÀI GÒN CO.OP"/>
    <s v="hàng trả"/>
    <n v="316200"/>
    <n v="25296"/>
    <x v="165"/>
  </r>
  <r>
    <n v="218"/>
    <d v="2022-05-06T00:00:00"/>
    <x v="5"/>
    <s v="58285"/>
    <x v="1"/>
    <s v="SÀI GÒN CO.OP"/>
    <s v="hàng trả"/>
    <n v="250910"/>
    <n v="20072"/>
    <x v="187"/>
  </r>
  <r>
    <n v="219"/>
    <d v="2022-05-07T00:00:00"/>
    <x v="5"/>
    <s v="58444"/>
    <x v="1"/>
    <s v="SÀI GÒN CO.OP"/>
    <s v="hàng trả"/>
    <n v="211422"/>
    <n v="16913"/>
    <x v="194"/>
  </r>
  <r>
    <n v="220"/>
    <d v="2022-05-07T00:00:00"/>
    <x v="5"/>
    <s v="58412"/>
    <x v="1"/>
    <s v="SÀI GÒN CO.OP"/>
    <s v="hàng trả"/>
    <n v="255930"/>
    <n v="20474"/>
    <x v="167"/>
  </r>
  <r>
    <n v="221"/>
    <d v="2022-05-09T00:00:00"/>
    <x v="5"/>
    <s v="58631"/>
    <x v="1"/>
    <s v="SÀI GÒN CO.OP"/>
    <s v="hàng trả"/>
    <n v="316200"/>
    <n v="25296"/>
    <x v="165"/>
  </r>
  <r>
    <n v="222"/>
    <d v="2022-05-09T00:00:00"/>
    <x v="5"/>
    <s v="58705"/>
    <x v="1"/>
    <s v="SÀI GÒN CO.OP"/>
    <s v="hàng trả"/>
    <n v="156725"/>
    <n v="12538"/>
    <x v="195"/>
  </r>
  <r>
    <n v="223"/>
    <d v="2022-05-09T00:00:00"/>
    <x v="5"/>
    <s v="58623"/>
    <x v="1"/>
    <s v="SÀI GÒN CO.OP"/>
    <s v="hàng trả"/>
    <n v="166588"/>
    <n v="13327"/>
    <x v="196"/>
  </r>
  <r>
    <n v="224"/>
    <d v="2022-05-09T00:00:00"/>
    <x v="5"/>
    <s v="58620"/>
    <x v="1"/>
    <s v="SÀI GÒN CO.OP"/>
    <s v="hàng trả"/>
    <n v="100364"/>
    <n v="8029"/>
    <x v="107"/>
  </r>
  <r>
    <n v="225"/>
    <d v="2022-05-17T00:00:00"/>
    <x v="5"/>
    <s v="58878"/>
    <x v="1"/>
    <s v="SÀI GÒN CO.OP"/>
    <s v="hàng trả"/>
    <n v="284022"/>
    <n v="22721"/>
    <x v="197"/>
  </r>
  <r>
    <n v="226"/>
    <d v="2022-05-20T00:00:00"/>
    <x v="5"/>
    <s v="58978"/>
    <x v="1"/>
    <s v="SÀI GÒN CO.OP"/>
    <s v="hàng trả"/>
    <n v="279508"/>
    <n v="22360"/>
    <x v="198"/>
  </r>
  <r>
    <n v="227"/>
    <d v="2022-05-20T00:00:00"/>
    <x v="5"/>
    <s v="58941"/>
    <x v="1"/>
    <s v="SÀI GÒN CO.OP"/>
    <s v="hàng trả"/>
    <n v="222464"/>
    <n v="17797"/>
    <x v="199"/>
  </r>
  <r>
    <n v="228"/>
    <d v="2022-06-03T00:00:00"/>
    <x v="6"/>
    <s v="103"/>
    <x v="1"/>
    <s v="SÀI GÒN CO.OP"/>
    <s v="hàng trả"/>
    <n v="483240"/>
    <n v="38659"/>
    <x v="200"/>
  </r>
  <r>
    <n v="229"/>
    <d v="2022-06-03T00:00:00"/>
    <x v="6"/>
    <s v="83"/>
    <x v="1"/>
    <s v="SÀI GÒN CO.OP"/>
    <s v="hàng trả"/>
    <n v="440586"/>
    <n v="35246"/>
    <x v="201"/>
  </r>
  <r>
    <n v="230"/>
    <d v="2022-06-28T00:00:00"/>
    <x v="6"/>
    <s v="3161"/>
    <x v="1"/>
    <s v="SÀI GÒN CO.OP"/>
    <s v="hàng trả"/>
    <n v="139756"/>
    <n v="11180"/>
    <x v="202"/>
  </r>
  <r>
    <n v="231"/>
    <d v="2022-06-28T00:00:00"/>
    <x v="6"/>
    <s v="3130"/>
    <x v="1"/>
    <s v="SÀI GÒN CO.OP"/>
    <s v="hàng trả"/>
    <n v="50182"/>
    <n v="4014"/>
    <x v="182"/>
  </r>
  <r>
    <n v="232"/>
    <d v="2022-06-28T00:00:00"/>
    <x v="6"/>
    <s v="3038"/>
    <x v="1"/>
    <s v="SÀI GÒN CO.OP"/>
    <s v="hàng trả"/>
    <n v="150546"/>
    <n v="12043"/>
    <x v="162"/>
  </r>
  <r>
    <n v="233"/>
    <d v="2022-06-28T00:00:00"/>
    <x v="6"/>
    <s v="3076"/>
    <x v="1"/>
    <s v="SÀI GÒN CO.OP"/>
    <s v="hàng trả"/>
    <n v="283062"/>
    <n v="22644"/>
    <x v="203"/>
  </r>
  <r>
    <n v="234"/>
    <d v="2022-06-28T00:00:00"/>
    <x v="6"/>
    <s v="3106"/>
    <x v="1"/>
    <s v="SÀI GÒN CO.OP"/>
    <s v="hàng trả"/>
    <n v="166588"/>
    <n v="13327"/>
    <x v="196"/>
  </r>
  <r>
    <n v="235"/>
    <d v="2022-07-01T00:00:00"/>
    <x v="7"/>
    <s v="3378"/>
    <x v="1"/>
    <s v="SÀI GÒN CO.OP"/>
    <s v="hàng trả"/>
    <n v="159764"/>
    <n v="12781"/>
    <x v="204"/>
  </r>
  <r>
    <n v="236"/>
    <d v="2022-07-01T00:00:00"/>
    <x v="7"/>
    <s v="3397"/>
    <x v="1"/>
    <s v="SÀI GÒN CO.OP"/>
    <s v="hàng trả"/>
    <n v="1187908"/>
    <n v="95032"/>
    <x v="205"/>
  </r>
  <r>
    <n v="237"/>
    <d v="2022-07-01T00:00:00"/>
    <x v="7"/>
    <s v="3305"/>
    <x v="1"/>
    <s v="SÀI GÒN CO.OP"/>
    <s v="hàng trả"/>
    <n v="560185"/>
    <n v="44814"/>
    <x v="206"/>
  </r>
  <r>
    <n v="238"/>
    <d v="2022-07-02T00:00:00"/>
    <x v="7"/>
    <s v="3430"/>
    <x v="1"/>
    <s v="SÀI GÒN CO.OP"/>
    <s v="hàng trả"/>
    <n v="471238"/>
    <n v="37699"/>
    <x v="207"/>
  </r>
  <r>
    <n v="239"/>
    <d v="2022-07-02T00:00:00"/>
    <x v="7"/>
    <s v="3445"/>
    <x v="1"/>
    <s v="SÀI GÒN CO.OP"/>
    <s v="hàng trả"/>
    <n v="209634"/>
    <n v="16770"/>
    <x v="208"/>
  </r>
  <r>
    <n v="240"/>
    <d v="2022-07-04T00:00:00"/>
    <x v="7"/>
    <s v="3587"/>
    <x v="1"/>
    <s v="SÀI GÒN CO.OP"/>
    <s v="hàng trả"/>
    <n v="452785"/>
    <n v="36222"/>
    <x v="209"/>
  </r>
  <r>
    <n v="241"/>
    <d v="2022-07-04T00:00:00"/>
    <x v="7"/>
    <s v="3489"/>
    <x v="1"/>
    <s v="SÀI GÒN CO.OP"/>
    <s v="hàng trả"/>
    <n v="209631"/>
    <n v="16770"/>
    <x v="210"/>
  </r>
  <r>
    <n v="242"/>
    <d v="2022-07-04T00:00:00"/>
    <x v="7"/>
    <s v="3547"/>
    <x v="1"/>
    <s v="SÀI GÒN CO.OP"/>
    <s v="hàng trả"/>
    <n v="637256"/>
    <n v="50980"/>
    <x v="211"/>
  </r>
  <r>
    <n v="243"/>
    <d v="2022-07-04T00:00:00"/>
    <x v="7"/>
    <s v="3541"/>
    <x v="1"/>
    <s v="SÀI GÒN CO.OP"/>
    <s v="hàng trả"/>
    <n v="184489"/>
    <n v="14759"/>
    <x v="212"/>
  </r>
  <r>
    <n v="244"/>
    <d v="2022-07-04T00:00:00"/>
    <x v="7"/>
    <s v="3536"/>
    <x v="1"/>
    <s v="SÀI GÒN CO.OP"/>
    <s v="hàng trả"/>
    <n v="716540"/>
    <n v="57323"/>
    <x v="213"/>
  </r>
  <r>
    <n v="245"/>
    <d v="2022-07-05T00:00:00"/>
    <x v="7"/>
    <s v="3632"/>
    <x v="1"/>
    <s v="SÀI GÒN CO.OP"/>
    <s v="hàng trả"/>
    <n v="209631"/>
    <n v="16770"/>
    <x v="210"/>
  </r>
  <r>
    <n v="246"/>
    <d v="2022-07-05T00:00:00"/>
    <x v="7"/>
    <s v="3716"/>
    <x v="1"/>
    <s v="SÀI GÒN CO.OP"/>
    <s v="hàng trả"/>
    <n v="181500"/>
    <n v="14520"/>
    <x v="177"/>
  </r>
  <r>
    <n v="247"/>
    <d v="2022-07-05T00:00:00"/>
    <x v="7"/>
    <s v="3657"/>
    <x v="1"/>
    <s v="SÀI GÒN CO.OP"/>
    <s v="hàng trả"/>
    <n v="44324"/>
    <n v="3545"/>
    <x v="214"/>
  </r>
  <r>
    <n v="248"/>
    <d v="2022-07-06T00:00:00"/>
    <x v="7"/>
    <s v="4095"/>
    <x v="1"/>
    <s v="SÀI GÒN CO.OP"/>
    <s v="hàng trả"/>
    <n v="812999"/>
    <n v="65040"/>
    <x v="215"/>
  </r>
  <r>
    <n v="249"/>
    <d v="2022-07-06T00:00:00"/>
    <x v="7"/>
    <s v="3814"/>
    <x v="1"/>
    <s v="SÀI GÒN CO.OP"/>
    <s v="hàng trả"/>
    <n v="349385"/>
    <n v="27950"/>
    <x v="216"/>
  </r>
  <r>
    <n v="250"/>
    <d v="2022-07-06T00:00:00"/>
    <x v="7"/>
    <s v="3838"/>
    <x v="1"/>
    <s v="SÀI GÒN CO.OP"/>
    <s v="hàng trả"/>
    <n v="184489"/>
    <n v="14759"/>
    <x v="212"/>
  </r>
  <r>
    <n v="251"/>
    <d v="2022-07-06T00:00:00"/>
    <x v="7"/>
    <s v="3922"/>
    <x v="1"/>
    <s v="SÀI GÒN CO.OP"/>
    <s v="hàng trả"/>
    <n v="245539"/>
    <n v="19643"/>
    <x v="217"/>
  </r>
  <r>
    <n v="252"/>
    <d v="2022-07-06T00:00:00"/>
    <x v="7"/>
    <s v="3996"/>
    <x v="1"/>
    <s v="SÀI GÒN CO.OP"/>
    <s v="hàng trả"/>
    <n v="472582"/>
    <n v="37806"/>
    <x v="218"/>
  </r>
  <r>
    <n v="253"/>
    <d v="2022-07-06T00:00:00"/>
    <x v="7"/>
    <s v="3794"/>
    <x v="1"/>
    <s v="SÀI GÒN CO.OP"/>
    <s v="hàng trả"/>
    <n v="398574"/>
    <n v="31885"/>
    <x v="219"/>
  </r>
  <r>
    <n v="254"/>
    <d v="2022-07-07T00:00:00"/>
    <x v="7"/>
    <s v="4128"/>
    <x v="1"/>
    <s v="SÀI GÒN CO.OP"/>
    <s v="hàng trả"/>
    <n v="211422"/>
    <n v="16913"/>
    <x v="194"/>
  </r>
  <r>
    <n v="255"/>
    <d v="2022-07-08T00:00:00"/>
    <x v="7"/>
    <s v="4195"/>
    <x v="1"/>
    <s v="SÀI GÒN CO.OP"/>
    <s v="hàng trả"/>
    <n v="309995"/>
    <n v="24799"/>
    <x v="220"/>
  </r>
  <r>
    <n v="256"/>
    <d v="2022-07-08T00:00:00"/>
    <x v="7"/>
    <s v="4175"/>
    <x v="1"/>
    <s v="SÀI GÒN CO.OP"/>
    <s v="hàng trả"/>
    <n v="50182"/>
    <n v="4014"/>
    <x v="182"/>
  </r>
  <r>
    <n v="257"/>
    <d v="2022-07-09T00:00:00"/>
    <x v="7"/>
    <s v="4266"/>
    <x v="1"/>
    <s v="SÀI GÒN CO.OP"/>
    <s v="hàng trả"/>
    <n v="326306"/>
    <n v="26104"/>
    <x v="221"/>
  </r>
  <r>
    <n v="258"/>
    <d v="2022-07-09T00:00:00"/>
    <x v="7"/>
    <s v="4259"/>
    <x v="1"/>
    <s v="SÀI GÒN CO.OP"/>
    <s v="hàng trả"/>
    <n v="100364"/>
    <n v="8029"/>
    <x v="107"/>
  </r>
  <r>
    <n v="259"/>
    <d v="2022-07-09T00:00:00"/>
    <x v="7"/>
    <s v="4226"/>
    <x v="1"/>
    <s v="SÀI GÒN CO.OP"/>
    <s v="hàng trả"/>
    <n v="335035"/>
    <n v="26802"/>
    <x v="222"/>
  </r>
  <r>
    <n v="260"/>
    <d v="2022-07-13T00:00:00"/>
    <x v="7"/>
    <s v="4536"/>
    <x v="1"/>
    <s v="SÀI GÒN CO.OP"/>
    <s v="hàng trả"/>
    <n v="1415190"/>
    <n v="113215"/>
    <x v="223"/>
  </r>
  <r>
    <n v="261"/>
    <d v="2022-07-13T00:00:00"/>
    <x v="7"/>
    <s v="4468"/>
    <x v="1"/>
    <s v="SÀI GÒN CO.OP"/>
    <s v="hàng trả"/>
    <n v="297000"/>
    <n v="23760"/>
    <x v="224"/>
  </r>
  <r>
    <n v="262"/>
    <d v="2022-07-13T00:00:00"/>
    <x v="7"/>
    <s v="4557"/>
    <x v="1"/>
    <s v="SÀI GÒN CO.OP"/>
    <s v="hàng trả"/>
    <n v="139754"/>
    <n v="11180"/>
    <x v="225"/>
  </r>
  <r>
    <n v="263"/>
    <d v="2022-07-13T00:00:00"/>
    <x v="7"/>
    <s v="4438"/>
    <x v="1"/>
    <s v="SÀI GÒN CO.OP"/>
    <s v="hàng trả"/>
    <n v="222116"/>
    <n v="17769"/>
    <x v="97"/>
  </r>
  <r>
    <n v="264"/>
    <d v="2022-07-13T00:00:00"/>
    <x v="7"/>
    <s v="4429"/>
    <x v="1"/>
    <s v="SÀI GÒN CO.OP"/>
    <s v="hàng trả"/>
    <n v="349385"/>
    <n v="27950"/>
    <x v="216"/>
  </r>
  <r>
    <n v="265"/>
    <d v="2022-07-14T00:00:00"/>
    <x v="7"/>
    <s v="4926"/>
    <x v="1"/>
    <s v="SÀI GÒN CO.OP"/>
    <s v="hàng trả"/>
    <n v="349385"/>
    <n v="27950"/>
    <x v="216"/>
  </r>
  <r>
    <n v="266"/>
    <d v="2022-07-14T00:00:00"/>
    <x v="7"/>
    <s v="4937"/>
    <x v="1"/>
    <s v="SÀI GÒN CO.OP"/>
    <s v="hàng trả"/>
    <n v="189936"/>
    <n v="15194"/>
    <x v="226"/>
  </r>
  <r>
    <n v="267"/>
    <d v="2022-07-14T00:00:00"/>
    <x v="7"/>
    <s v="4951"/>
    <x v="1"/>
    <s v="SÀI GÒN CO.OP"/>
    <s v="hàng trả"/>
    <n v="1123910"/>
    <n v="89912"/>
    <x v="227"/>
  </r>
  <r>
    <n v="268"/>
    <d v="2022-07-14T00:00:00"/>
    <x v="7"/>
    <s v="4950"/>
    <x v="1"/>
    <s v="SÀI GÒN CO.OP"/>
    <s v="hàng trả"/>
    <n v="279508"/>
    <n v="22360"/>
    <x v="198"/>
  </r>
  <r>
    <n v="269"/>
    <d v="2022-07-14T00:00:00"/>
    <x v="7"/>
    <s v="4925"/>
    <x v="1"/>
    <s v="SÀI GÒN CO.OP"/>
    <s v="hàng trả"/>
    <n v="69877"/>
    <n v="5590"/>
    <x v="228"/>
  </r>
  <r>
    <n v="270"/>
    <d v="2022-07-14T00:00:00"/>
    <x v="7"/>
    <s v="4772"/>
    <x v="1"/>
    <s v="SÀI GÒN CO.OP"/>
    <s v="hàng trả"/>
    <n v="96182"/>
    <n v="7694"/>
    <x v="229"/>
  </r>
  <r>
    <n v="271"/>
    <d v="2022-07-14T00:00:00"/>
    <x v="7"/>
    <s v="4668"/>
    <x v="1"/>
    <s v="SÀI GÒN CO.OP"/>
    <s v="hàng trả"/>
    <n v="279508"/>
    <n v="22360"/>
    <x v="198"/>
  </r>
  <r>
    <n v="272"/>
    <d v="2022-07-14T00:00:00"/>
    <x v="7"/>
    <s v="4646"/>
    <x v="1"/>
    <s v="SÀI GÒN CO.OP"/>
    <s v="hàng trả"/>
    <n v="596877"/>
    <n v="47750"/>
    <x v="230"/>
  </r>
  <r>
    <n v="273"/>
    <d v="2022-07-14T00:00:00"/>
    <x v="7"/>
    <s v="4638"/>
    <x v="1"/>
    <s v="SÀI GÒN CO.OP"/>
    <s v="hàng trả"/>
    <n v="349385"/>
    <n v="27950"/>
    <x v="216"/>
  </r>
  <r>
    <n v="274"/>
    <d v="2022-07-14T00:00:00"/>
    <x v="7"/>
    <s v="4909"/>
    <x v="1"/>
    <s v="SÀI GÒN CO.OP"/>
    <s v="hàng trả"/>
    <n v="50182"/>
    <n v="4014"/>
    <x v="182"/>
  </r>
  <r>
    <n v="275"/>
    <d v="2022-07-14T00:00:00"/>
    <x v="7"/>
    <s v="4895"/>
    <x v="1"/>
    <s v="SÀI GÒN CO.OP"/>
    <s v="hàng trả"/>
    <n v="301550"/>
    <n v="24124"/>
    <x v="231"/>
  </r>
  <r>
    <n v="276"/>
    <d v="2022-07-14T00:00:00"/>
    <x v="7"/>
    <s v="4862"/>
    <x v="1"/>
    <s v="SÀI GÒN CO.OP"/>
    <s v="hàng trả"/>
    <n v="209631"/>
    <n v="16770"/>
    <x v="210"/>
  </r>
  <r>
    <n v="277"/>
    <d v="2022-07-14T00:00:00"/>
    <x v="7"/>
    <s v="4779"/>
    <x v="1"/>
    <s v="SÀI GÒN CO.OP"/>
    <s v="hàng trả"/>
    <n v="677474"/>
    <n v="54197"/>
    <x v="232"/>
  </r>
  <r>
    <n v="278"/>
    <d v="2022-07-18T00:00:00"/>
    <x v="7"/>
    <s v="5150"/>
    <x v="1"/>
    <s v="SÀI GÒN CO.OP"/>
    <s v="hàng trả"/>
    <n v="295547"/>
    <n v="23643"/>
    <x v="233"/>
  </r>
  <r>
    <n v="279"/>
    <d v="2022-07-18T00:00:00"/>
    <x v="7"/>
    <s v="5143"/>
    <x v="1"/>
    <s v="SÀI GÒN CO.OP"/>
    <s v="hàng trả"/>
    <n v="139754"/>
    <n v="11180"/>
    <x v="225"/>
  </r>
  <r>
    <n v="280"/>
    <d v="2022-07-18T00:00:00"/>
    <x v="7"/>
    <s v="5179"/>
    <x v="1"/>
    <s v="SÀI GÒN CO.OP"/>
    <s v="hàng trả"/>
    <n v="100364"/>
    <n v="8029"/>
    <x v="107"/>
  </r>
  <r>
    <n v="281"/>
    <d v="2022-07-18T00:00:00"/>
    <x v="7"/>
    <s v="5225"/>
    <x v="1"/>
    <s v="SÀI GÒN CO.OP"/>
    <s v="hàng trả"/>
    <n v="271395"/>
    <n v="21711"/>
    <x v="234"/>
  </r>
  <r>
    <n v="282"/>
    <d v="2022-07-21T00:00:00"/>
    <x v="7"/>
    <s v="5491"/>
    <x v="1"/>
    <s v="SÀI GÒN CO.OP"/>
    <s v="hàng trả"/>
    <n v="117398"/>
    <n v="9391"/>
    <x v="235"/>
  </r>
  <r>
    <n v="283"/>
    <d v="2022-07-21T00:00:00"/>
    <x v="7"/>
    <s v="5431"/>
    <x v="1"/>
    <s v="SÀI GÒN CO.OP"/>
    <s v="hàng trả"/>
    <n v="272250"/>
    <n v="21780"/>
    <x v="157"/>
  </r>
  <r>
    <n v="284"/>
    <d v="2022-07-25T00:00:00"/>
    <x v="7"/>
    <s v="5611"/>
    <x v="1"/>
    <s v="SÀI GÒN CO.OP"/>
    <s v="hàng trả"/>
    <n v="517134"/>
    <n v="41370"/>
    <x v="236"/>
  </r>
  <r>
    <n v="285"/>
    <d v="2022-07-25T00:00:00"/>
    <x v="7"/>
    <s v="5612"/>
    <x v="1"/>
    <s v="SÀI GÒN CO.OP"/>
    <s v="hàng trả"/>
    <n v="375598"/>
    <n v="30047"/>
    <x v="237"/>
  </r>
  <r>
    <n v="286"/>
    <d v="2022-07-25T00:00:00"/>
    <x v="7"/>
    <s v="5602"/>
    <x v="1"/>
    <s v="SÀI GÒN CO.OP"/>
    <s v="hàng trả"/>
    <n v="251377"/>
    <n v="20110"/>
    <x v="238"/>
  </r>
  <r>
    <n v="287"/>
    <s v="23/02/20222"/>
    <x v="2"/>
    <s v="49846"/>
    <x v="1"/>
    <s v="SÀI GÒN CO.OP"/>
    <s v="hàng trả"/>
    <n v="401456"/>
    <n v="32116"/>
    <x v="175"/>
  </r>
  <r>
    <n v="288"/>
    <d v="2021-12-29T00:00:00"/>
    <x v="0"/>
    <s v="4205"/>
    <x v="1"/>
    <s v="CTY FINELIFE"/>
    <s v="hàng trả"/>
    <n v="46000"/>
    <n v="4600"/>
    <x v="239"/>
  </r>
  <r>
    <n v="289"/>
    <d v="2022-02-21T00:00:00"/>
    <x v="2"/>
    <s v="4548"/>
    <x v="1"/>
    <s v="CTY FINELIFE"/>
    <s v="hàng trả"/>
    <n v="101989"/>
    <n v="8159"/>
    <x v="240"/>
  </r>
  <r>
    <n v="290"/>
    <d v="2022-02-24T00:00:00"/>
    <x v="2"/>
    <s v="4639"/>
    <x v="1"/>
    <s v="CTY FINELIFE"/>
    <s v="hàng trả"/>
    <n v="528083"/>
    <n v="42246"/>
    <x v="241"/>
  </r>
  <r>
    <n v="291"/>
    <d v="2022-03-19T00:00:00"/>
    <x v="3"/>
    <s v="4895"/>
    <x v="1"/>
    <s v="CTY FINELIFE"/>
    <s v="hàng trả"/>
    <n v="184000"/>
    <n v="14720"/>
    <x v="242"/>
  </r>
  <r>
    <n v="292"/>
    <d v="2022-03-30T00:00:00"/>
    <x v="3"/>
    <s v="5038"/>
    <x v="1"/>
    <s v="CTY FINELIFE"/>
    <s v="hàng trả"/>
    <n v="119066"/>
    <n v="9525"/>
    <x v="243"/>
  </r>
  <r>
    <n v="293"/>
    <d v="2022-05-05T00:00:00"/>
    <x v="5"/>
    <s v="5351"/>
    <x v="1"/>
    <s v="CTY FINELIFE"/>
    <s v="hàng trả"/>
    <n v="203978"/>
    <n v="16318"/>
    <x v="244"/>
  </r>
  <r>
    <n v="294"/>
    <d v="2022-05-18T00:00:00"/>
    <x v="5"/>
    <s v="5462"/>
    <x v="1"/>
    <s v="CTY FINELIFE"/>
    <s v="hàng trả"/>
    <n v="119066"/>
    <n v="9525"/>
    <x v="243"/>
  </r>
  <r>
    <n v="295"/>
    <d v="2022-06-07T00:00:00"/>
    <x v="6"/>
    <s v="74"/>
    <x v="1"/>
    <s v="CTY FINELIFE"/>
    <s v="hàng trả"/>
    <n v="203978"/>
    <n v="16318"/>
    <x v="244"/>
  </r>
  <r>
    <n v="296"/>
    <d v="2022-01-12T00:00:00"/>
    <x v="1"/>
    <s v="316"/>
    <x v="1"/>
    <s v="COOP FOOD ĐỒNG NAI"/>
    <s v="hàng trả"/>
    <n v="111058"/>
    <n v="11105"/>
    <x v="245"/>
  </r>
  <r>
    <n v="297"/>
    <d v="2022-01-24T00:00:00"/>
    <x v="1"/>
    <s v="9801"/>
    <x v="1"/>
    <s v="COOP FOOD MIỀN BẮC"/>
    <s v="hàng trả"/>
    <n v="452748"/>
    <n v="45274"/>
    <x v="246"/>
  </r>
  <r>
    <n v="298"/>
    <d v="2022-01-24T00:00:00"/>
    <x v="1"/>
    <s v="9802"/>
    <x v="1"/>
    <s v="COOP FOOD MIỀN BẮC"/>
    <s v="hàng trả"/>
    <n v="101206"/>
    <n v="10120"/>
    <x v="71"/>
  </r>
  <r>
    <n v="299"/>
    <d v="2022-01-24T00:00:00"/>
    <x v="1"/>
    <s v="9804"/>
    <x v="1"/>
    <s v="COOP FOOD MIỀN BẮC"/>
    <s v="hàng trả"/>
    <n v="615345"/>
    <n v="61535"/>
    <x v="247"/>
  </r>
  <r>
    <n v="300"/>
    <d v="2022-01-24T00:00:00"/>
    <x v="1"/>
    <s v="9803"/>
    <x v="1"/>
    <s v="COOP FOOD MIỀN BẮC"/>
    <s v="hàng trả"/>
    <n v="612850"/>
    <n v="61285"/>
    <x v="248"/>
  </r>
  <r>
    <n v="301"/>
    <d v="2022-01-24T00:00:00"/>
    <x v="1"/>
    <s v="9806"/>
    <x v="1"/>
    <s v="COOP FOOD MIỀN BẮC"/>
    <s v="hàng trả"/>
    <n v="343671"/>
    <n v="34367"/>
    <x v="249"/>
  </r>
  <r>
    <n v="302"/>
    <d v="2022-01-24T00:00:00"/>
    <x v="1"/>
    <s v="9805"/>
    <x v="1"/>
    <s v="COOP FOOD MIỀN BẮC"/>
    <s v="hàng trả"/>
    <n v="250910"/>
    <n v="25091"/>
    <x v="250"/>
  </r>
  <r>
    <n v="303"/>
    <d v="2022-01-24T00:00:00"/>
    <x v="1"/>
    <s v="9808"/>
    <x v="1"/>
    <s v="COOP FOOD MIỀN BẮC"/>
    <s v="hàng trả"/>
    <n v="100364"/>
    <n v="10036"/>
    <x v="251"/>
  </r>
  <r>
    <n v="304"/>
    <d v="2022-01-24T00:00:00"/>
    <x v="1"/>
    <s v="9807"/>
    <x v="1"/>
    <s v="COOP FOOD MIỀN BẮC"/>
    <s v="hàng trả"/>
    <n v="250910"/>
    <n v="25091"/>
    <x v="250"/>
  </r>
  <r>
    <n v="305"/>
    <d v="2022-01-26T00:00:00"/>
    <x v="1"/>
    <s v="9839"/>
    <x v="1"/>
    <s v="COOP FOOD MIỀN BẮC"/>
    <s v="hàng trả"/>
    <n v="72468"/>
    <n v="7246"/>
    <x v="252"/>
  </r>
  <r>
    <n v="306"/>
    <d v="2022-01-26T00:00:00"/>
    <x v="1"/>
    <s v="9838"/>
    <x v="1"/>
    <s v="COOP FOOD MIỀN BẮC"/>
    <s v="hàng trả"/>
    <n v="238917"/>
    <n v="23891"/>
    <x v="253"/>
  </r>
  <r>
    <n v="307"/>
    <d v="2022-01-26T00:00:00"/>
    <x v="1"/>
    <s v="9842"/>
    <x v="1"/>
    <s v="COOP FOOD MIỀN BẮC"/>
    <s v="hàng trả"/>
    <n v="566606"/>
    <n v="56661"/>
    <x v="254"/>
  </r>
  <r>
    <n v="308"/>
    <d v="2022-01-26T00:00:00"/>
    <x v="1"/>
    <s v="9841"/>
    <x v="1"/>
    <s v="COOP FOOD MIỀN BẮC"/>
    <s v="hàng trả"/>
    <n v="166450"/>
    <n v="16645"/>
    <x v="255"/>
  </r>
  <r>
    <n v="309"/>
    <d v="2022-01-26T00:00:00"/>
    <x v="1"/>
    <s v="9840"/>
    <x v="1"/>
    <s v="COOP FOOD MIỀN BẮC"/>
    <s v="hàng trả"/>
    <n v="396900"/>
    <n v="39690"/>
    <x v="256"/>
  </r>
  <r>
    <n v="310"/>
    <d v="2022-02-19T00:00:00"/>
    <x v="2"/>
    <s v="21"/>
    <x v="1"/>
    <s v="COOP FOOD CẦN THƠ"/>
    <s v="hàng trả"/>
    <n v="1336986"/>
    <n v="106958"/>
    <x v="257"/>
  </r>
  <r>
    <n v="311"/>
    <d v="2022-02-19T00:00:00"/>
    <x v="2"/>
    <s v="19"/>
    <x v="1"/>
    <s v="COOP FOOD CẦN THƠ"/>
    <s v="hàng trả"/>
    <n v="421014"/>
    <n v="33681"/>
    <x v="258"/>
  </r>
  <r>
    <n v="312"/>
    <d v="2022-02-19T00:00:00"/>
    <x v="2"/>
    <s v="17"/>
    <x v="1"/>
    <s v="COOP FOOD CẦN THƠ"/>
    <s v="hàng trả"/>
    <n v="660773"/>
    <n v="52861"/>
    <x v="259"/>
  </r>
  <r>
    <n v="313"/>
    <d v="2022-02-19T00:00:00"/>
    <x v="2"/>
    <s v="51"/>
    <x v="1"/>
    <s v="COOP FOOD CẦN THƠ"/>
    <s v="hàng trả"/>
    <n v="866470"/>
    <n v="69317"/>
    <x v="260"/>
  </r>
  <r>
    <n v="314"/>
    <d v="2022-02-19T00:00:00"/>
    <x v="2"/>
    <s v="33"/>
    <x v="1"/>
    <s v="COOP FOOD CẦN THƠ"/>
    <s v="hàng trả"/>
    <n v="1453826"/>
    <n v="116306"/>
    <x v="261"/>
  </r>
  <r>
    <n v="315"/>
    <d v="2022-02-19T00:00:00"/>
    <x v="2"/>
    <s v="25"/>
    <x v="1"/>
    <s v="COOP FOOD CẦN THƠ"/>
    <s v="hàng trả"/>
    <n v="1336986"/>
    <n v="106958"/>
    <x v="257"/>
  </r>
  <r>
    <n v="316"/>
    <d v="2022-02-21T00:00:00"/>
    <x v="2"/>
    <s v="333"/>
    <x v="1"/>
    <s v="COOP FOOD ĐỒNG NAI"/>
    <s v="hàng trả"/>
    <n v="540400"/>
    <n v="43232"/>
    <x v="262"/>
  </r>
  <r>
    <n v="317"/>
    <d v="2022-02-21T00:00:00"/>
    <x v="2"/>
    <s v="341"/>
    <x v="1"/>
    <s v="COOP FOOD ĐỒNG NAI"/>
    <s v="hàng trả"/>
    <n v="59400"/>
    <n v="4752"/>
    <x v="132"/>
  </r>
  <r>
    <n v="318"/>
    <d v="2022-02-26T00:00:00"/>
    <x v="2"/>
    <s v="9974"/>
    <x v="1"/>
    <s v="COOP FOOD MIỀN BẮC"/>
    <s v="hàng trả"/>
    <n v="315645"/>
    <n v="25251"/>
    <x v="263"/>
  </r>
  <r>
    <n v="319"/>
    <d v="2022-02-26T00:00:00"/>
    <x v="2"/>
    <s v="9978"/>
    <x v="1"/>
    <s v="COOP FOOD MIỀN BẮC"/>
    <s v="hàng trả"/>
    <n v="203058"/>
    <n v="16244"/>
    <x v="264"/>
  </r>
  <r>
    <n v="320"/>
    <d v="2022-02-26T00:00:00"/>
    <x v="2"/>
    <s v="9977"/>
    <x v="1"/>
    <s v="COOP FOOD MIỀN BẮC"/>
    <s v="hàng trả"/>
    <n v="212850"/>
    <n v="17028"/>
    <x v="265"/>
  </r>
  <r>
    <n v="321"/>
    <d v="2022-02-26T00:00:00"/>
    <x v="2"/>
    <s v="9976"/>
    <x v="1"/>
    <s v="COOP FOOD MIỀN BẮC"/>
    <s v="hàng trả"/>
    <n v="547611"/>
    <n v="43808"/>
    <x v="266"/>
  </r>
  <r>
    <n v="322"/>
    <d v="2022-02-26T00:00:00"/>
    <x v="2"/>
    <s v="9975"/>
    <x v="1"/>
    <s v="COOP FOOD MIỀN BẮC"/>
    <s v="hàng trả"/>
    <n v="150546"/>
    <n v="12043"/>
    <x v="162"/>
  </r>
  <r>
    <n v="323"/>
    <d v="2022-02-26T00:00:00"/>
    <x v="2"/>
    <s v="9980"/>
    <x v="1"/>
    <s v="COOP FOOD MIỀN BẮC"/>
    <s v="hàng trả"/>
    <n v="1087400"/>
    <n v="86992"/>
    <x v="267"/>
  </r>
  <r>
    <n v="324"/>
    <d v="2022-02-26T00:00:00"/>
    <x v="2"/>
    <s v="9982"/>
    <x v="1"/>
    <s v="COOP FOOD MIỀN BẮC"/>
    <s v="hàng trả"/>
    <n v="710524"/>
    <n v="56841"/>
    <x v="268"/>
  </r>
  <r>
    <n v="325"/>
    <d v="2022-02-26T00:00:00"/>
    <x v="2"/>
    <s v="9981"/>
    <x v="1"/>
    <s v="COOP FOOD MIỀN BẮC"/>
    <s v="hàng trả"/>
    <n v="453750"/>
    <n v="36300"/>
    <x v="110"/>
  </r>
  <r>
    <n v="326"/>
    <d v="2022-02-26T00:00:00"/>
    <x v="2"/>
    <s v="9984"/>
    <x v="1"/>
    <s v="COOP FOOD MIỀN BẮC"/>
    <s v="hàng trả"/>
    <n v="222750"/>
    <n v="17820"/>
    <x v="269"/>
  </r>
  <r>
    <n v="327"/>
    <d v="2022-02-26T00:00:00"/>
    <x v="2"/>
    <s v="9983"/>
    <x v="1"/>
    <s v="COOP FOOD MIỀN BẮC"/>
    <s v="hàng trả"/>
    <n v="1547724"/>
    <n v="123817"/>
    <x v="270"/>
  </r>
  <r>
    <n v="328"/>
    <d v="2022-02-26T00:00:00"/>
    <x v="2"/>
    <s v="9989"/>
    <x v="1"/>
    <s v="COOP FOOD MIỀN BẮC"/>
    <s v="hàng trả"/>
    <n v="1002800"/>
    <n v="80224"/>
    <x v="271"/>
  </r>
  <r>
    <n v="329"/>
    <d v="2022-02-26T00:00:00"/>
    <x v="2"/>
    <s v="9988"/>
    <x v="1"/>
    <s v="COOP FOOD MIỀN BẮC"/>
    <s v="hàng trả"/>
    <n v="573005"/>
    <n v="45840"/>
    <x v="272"/>
  </r>
  <r>
    <n v="330"/>
    <d v="2022-02-26T00:00:00"/>
    <x v="2"/>
    <s v="9987"/>
    <x v="1"/>
    <s v="COOP FOOD MIỀN BẮC"/>
    <s v="hàng trả"/>
    <n v="569040"/>
    <n v="45523"/>
    <x v="273"/>
  </r>
  <r>
    <n v="331"/>
    <d v="2022-02-26T00:00:00"/>
    <x v="2"/>
    <s v="9986"/>
    <x v="1"/>
    <s v="COOP FOOD MIỀN BẮC"/>
    <s v="hàng trả"/>
    <n v="590400"/>
    <n v="47232"/>
    <x v="274"/>
  </r>
  <r>
    <n v="332"/>
    <d v="2022-02-26T00:00:00"/>
    <x v="2"/>
    <s v="9985"/>
    <x v="1"/>
    <s v="COOP FOOD MIỀN BẮC"/>
    <s v="hàng trả"/>
    <n v="305250"/>
    <n v="24420"/>
    <x v="275"/>
  </r>
  <r>
    <n v="333"/>
    <d v="2022-02-26T00:00:00"/>
    <x v="2"/>
    <s v="9993"/>
    <x v="1"/>
    <s v="COOP FOOD MIỀN BẮC"/>
    <s v="hàng trả"/>
    <n v="697550"/>
    <n v="55804"/>
    <x v="276"/>
  </r>
  <r>
    <n v="334"/>
    <d v="2022-02-26T00:00:00"/>
    <x v="2"/>
    <s v="9992"/>
    <x v="1"/>
    <s v="COOP FOOD MIỀN BẮC"/>
    <s v="hàng trả"/>
    <n v="491262"/>
    <n v="39300"/>
    <x v="277"/>
  </r>
  <r>
    <n v="335"/>
    <d v="2022-02-26T00:00:00"/>
    <x v="2"/>
    <s v="9991"/>
    <x v="1"/>
    <s v="COOP FOOD MIỀN BẮC"/>
    <s v="hàng trả"/>
    <n v="513150"/>
    <n v="41052"/>
    <x v="278"/>
  </r>
  <r>
    <n v="336"/>
    <d v="2022-02-26T00:00:00"/>
    <x v="2"/>
    <s v="9990"/>
    <x v="1"/>
    <s v="COOP FOOD MIỀN BẮC"/>
    <s v="hàng trả"/>
    <n v="643201"/>
    <n v="51456"/>
    <x v="279"/>
  </r>
  <r>
    <n v="337"/>
    <d v="2022-02-26T00:00:00"/>
    <x v="2"/>
    <s v="9996"/>
    <x v="1"/>
    <s v="COOP FOOD MIỀN BẮC"/>
    <s v="hàng trả"/>
    <n v="1014050"/>
    <n v="81124"/>
    <x v="280"/>
  </r>
  <r>
    <n v="338"/>
    <d v="2022-02-26T00:00:00"/>
    <x v="2"/>
    <s v="9995"/>
    <x v="1"/>
    <s v="COOP FOOD MIỀN BẮC"/>
    <s v="hàng trả"/>
    <n v="703722"/>
    <n v="56297"/>
    <x v="281"/>
  </r>
  <r>
    <n v="339"/>
    <d v="2022-02-26T00:00:00"/>
    <x v="2"/>
    <s v="9994"/>
    <x v="1"/>
    <s v="COOP FOOD MIỀN BẮC"/>
    <s v="hàng trả"/>
    <n v="462025"/>
    <n v="36962"/>
    <x v="282"/>
  </r>
  <r>
    <n v="340"/>
    <d v="2022-03-04T00:00:00"/>
    <x v="3"/>
    <s v="10118"/>
    <x v="1"/>
    <s v="COOP FOOD MIỀN BẮC"/>
    <s v="hàng trả"/>
    <n v="953124"/>
    <n v="76249"/>
    <x v="283"/>
  </r>
  <r>
    <n v="341"/>
    <d v="2022-03-04T00:00:00"/>
    <x v="3"/>
    <s v="10119"/>
    <x v="1"/>
    <s v="COOP FOOD MIỀN BẮC"/>
    <s v="hàng trả"/>
    <n v="160682"/>
    <n v="12854"/>
    <x v="284"/>
  </r>
  <r>
    <n v="342"/>
    <d v="2022-03-04T00:00:00"/>
    <x v="3"/>
    <s v="113"/>
    <x v="1"/>
    <s v="COOP FOOD CẦN THƠ"/>
    <s v="hàng trả"/>
    <n v="146862"/>
    <n v="11748"/>
    <x v="170"/>
  </r>
  <r>
    <n v="343"/>
    <d v="2022-03-04T00:00:00"/>
    <x v="3"/>
    <s v="10120"/>
    <x v="1"/>
    <s v="COOP FOOD MIỀN BẮC"/>
    <s v="hàng trả"/>
    <n v="718505"/>
    <n v="57480"/>
    <x v="285"/>
  </r>
  <r>
    <n v="344"/>
    <d v="2022-03-07T00:00:00"/>
    <x v="3"/>
    <s v="126"/>
    <x v="1"/>
    <s v="COOP FOOD CẦN THƠ"/>
    <s v="hàng trả"/>
    <n v="220293"/>
    <n v="17623"/>
    <x v="286"/>
  </r>
  <r>
    <n v="345"/>
    <d v="2022-03-08T00:00:00"/>
    <x v="3"/>
    <s v="1244"/>
    <x v="1"/>
    <s v="COOP FOOD BÌNH DƯƠNG"/>
    <s v="hàng trả"/>
    <n v="559909"/>
    <n v="44792"/>
    <x v="287"/>
  </r>
  <r>
    <n v="346"/>
    <d v="2022-03-10T00:00:00"/>
    <x v="3"/>
    <s v="133"/>
    <x v="1"/>
    <s v="COOP FOOD CẦN THƠ"/>
    <s v="hàng trả"/>
    <n v="111058"/>
    <n v="8884"/>
    <x v="103"/>
  </r>
  <r>
    <n v="347"/>
    <d v="2022-03-11T00:00:00"/>
    <x v="3"/>
    <s v="138"/>
    <x v="1"/>
    <s v="COOP FOOD CẦN THƠ"/>
    <s v="hàng trả"/>
    <n v="284082"/>
    <n v="22726"/>
    <x v="288"/>
  </r>
  <r>
    <n v="348"/>
    <d v="2022-03-12T00:00:00"/>
    <x v="3"/>
    <s v="10190"/>
    <x v="1"/>
    <s v="COOP FOOD MIỀN BẮC"/>
    <s v="hàng trả"/>
    <n v="390127"/>
    <n v="31210"/>
    <x v="289"/>
  </r>
  <r>
    <n v="349"/>
    <d v="2022-03-12T00:00:00"/>
    <x v="3"/>
    <s v="10193"/>
    <x v="1"/>
    <s v="COOP FOOD MIỀN BẮC"/>
    <s v="hàng trả"/>
    <n v="421600"/>
    <n v="33728"/>
    <x v="89"/>
  </r>
  <r>
    <n v="350"/>
    <d v="2022-03-12T00:00:00"/>
    <x v="3"/>
    <s v="10192"/>
    <x v="1"/>
    <s v="COOP FOOD MIỀN BẮC"/>
    <s v="hàng trả"/>
    <n v="839199"/>
    <n v="67135"/>
    <x v="290"/>
  </r>
  <r>
    <n v="351"/>
    <d v="2022-03-12T00:00:00"/>
    <x v="3"/>
    <s v="10191"/>
    <x v="1"/>
    <s v="COOP FOOD MIỀN BẮC"/>
    <s v="hàng trả"/>
    <n v="905046"/>
    <n v="72403"/>
    <x v="291"/>
  </r>
  <r>
    <n v="352"/>
    <d v="2022-03-16T00:00:00"/>
    <x v="3"/>
    <s v="28"/>
    <x v="1"/>
    <s v="COOP FOOD MIỀN BẮC"/>
    <s v="hàng trả"/>
    <n v="272646"/>
    <n v="21811"/>
    <x v="292"/>
  </r>
  <r>
    <n v="353"/>
    <d v="2022-03-17T00:00:00"/>
    <x v="3"/>
    <s v="10236"/>
    <x v="1"/>
    <s v="COOP FOOD MIỀN BẮC"/>
    <s v="hàng trả"/>
    <n v="365528"/>
    <n v="29242"/>
    <x v="293"/>
  </r>
  <r>
    <n v="354"/>
    <d v="2022-03-17T00:00:00"/>
    <x v="3"/>
    <s v="10235"/>
    <x v="1"/>
    <s v="COOP FOOD MIỀN BẮC"/>
    <s v="hàng trả"/>
    <n v="1406078"/>
    <n v="112486"/>
    <x v="294"/>
  </r>
  <r>
    <n v="355"/>
    <d v="2022-03-17T00:00:00"/>
    <x v="3"/>
    <s v="10248"/>
    <x v="1"/>
    <s v="COOP FOOD MIỀN BẮC"/>
    <s v="hàng trả"/>
    <n v="385006"/>
    <n v="30800"/>
    <x v="295"/>
  </r>
  <r>
    <n v="356"/>
    <d v="2022-03-21T00:00:00"/>
    <x v="3"/>
    <s v="10292"/>
    <x v="1"/>
    <s v="COOP FOOD MIỀN BẮC"/>
    <s v="hàng trả"/>
    <n v="933062"/>
    <n v="71931"/>
    <x v="296"/>
  </r>
  <r>
    <n v="357"/>
    <d v="2022-03-25T00:00:00"/>
    <x v="3"/>
    <s v="10341"/>
    <x v="1"/>
    <s v="COOP FOOD MIỀN BẮC"/>
    <s v="hàng trả"/>
    <n v="311748"/>
    <n v="24939"/>
    <x v="297"/>
  </r>
  <r>
    <n v="358"/>
    <d v="2022-03-26T00:00:00"/>
    <x v="3"/>
    <s v="10345"/>
    <x v="1"/>
    <s v="COOP FOOD MIỀN BẮC"/>
    <s v="hàng trả"/>
    <n v="90750"/>
    <n v="7260"/>
    <x v="298"/>
  </r>
  <r>
    <n v="359"/>
    <d v="2022-03-26T00:00:00"/>
    <x v="3"/>
    <s v="10344"/>
    <x v="1"/>
    <s v="COOP FOOD MIỀN BẮC"/>
    <s v="hàng trả"/>
    <n v="366808"/>
    <n v="29344"/>
    <x v="299"/>
  </r>
  <r>
    <n v="360"/>
    <d v="2022-03-26T00:00:00"/>
    <x v="3"/>
    <s v="1303"/>
    <x v="1"/>
    <s v="COOP FOOD MIỀN BẮC"/>
    <s v="hàng trả"/>
    <n v="301550"/>
    <n v="24124"/>
    <x v="231"/>
  </r>
  <r>
    <n v="361"/>
    <d v="2022-03-31T00:00:00"/>
    <x v="3"/>
    <s v="37"/>
    <x v="1"/>
    <s v="COOP FOOD MIỀN BẮC"/>
    <s v="hàng trả"/>
    <n v="90750"/>
    <n v="7260"/>
    <x v="298"/>
  </r>
  <r>
    <n v="362"/>
    <d v="2022-04-04T00:00:00"/>
    <x v="4"/>
    <s v="1329"/>
    <x v="1"/>
    <s v="COOP FOOD BÌNH DƯƠNG"/>
    <s v="hàng trả"/>
    <n v="2157138"/>
    <n v="172571"/>
    <x v="300"/>
  </r>
  <r>
    <n v="363"/>
    <d v="2022-04-05T00:00:00"/>
    <x v="4"/>
    <s v="1333"/>
    <x v="1"/>
    <s v="COOP FOOD BÌNH DƯƠNG"/>
    <s v="hàng trả"/>
    <n v="101206"/>
    <n v="8096"/>
    <x v="301"/>
  </r>
  <r>
    <n v="364"/>
    <d v="2022-04-06T00:00:00"/>
    <x v="4"/>
    <s v="1344"/>
    <x v="1"/>
    <s v="COOP FOOD BÌNH DƯƠNG"/>
    <s v="hàng trả"/>
    <n v="783350"/>
    <n v="62668"/>
    <x v="302"/>
  </r>
  <r>
    <n v="365"/>
    <d v="2022-04-07T00:00:00"/>
    <x v="4"/>
    <s v="211"/>
    <x v="1"/>
    <s v="COOP FOOD CẦN THƠ"/>
    <s v="hàng trả"/>
    <n v="157058"/>
    <n v="12564"/>
    <x v="303"/>
  </r>
  <r>
    <n v="366"/>
    <d v="2022-04-12T00:00:00"/>
    <x v="4"/>
    <s v="1357"/>
    <x v="1"/>
    <s v="COOP FOOD  BÌNH DƯƠNG"/>
    <s v="hàng trả"/>
    <n v="866680"/>
    <n v="69334"/>
    <x v="304"/>
  </r>
  <r>
    <n v="367"/>
    <d v="2022-04-16T00:00:00"/>
    <x v="4"/>
    <s v="425"/>
    <x v="1"/>
    <s v="COOP FOOD  ĐỒNG NAI"/>
    <s v="hàng trả"/>
    <n v="210800"/>
    <n v="16864"/>
    <x v="305"/>
  </r>
  <r>
    <n v="368"/>
    <d v="2022-04-18T00:00:00"/>
    <x v="4"/>
    <s v="1383"/>
    <x v="1"/>
    <s v="COOP FOOD  BÌNH DƯƠNG"/>
    <s v="hàng trả"/>
    <n v="296910"/>
    <n v="23752"/>
    <x v="306"/>
  </r>
  <r>
    <n v="369"/>
    <d v="2022-04-19T00:00:00"/>
    <x v="4"/>
    <s v="10463"/>
    <x v="1"/>
    <s v="COOP FOOD  MIỀN BẮC"/>
    <s v="hàng trả"/>
    <n v="933062"/>
    <n v="74645"/>
    <x v="307"/>
  </r>
  <r>
    <n v="370"/>
    <d v="2022-04-21T00:00:00"/>
    <x v="4"/>
    <s v="10515"/>
    <x v="1"/>
    <s v="COOP FOOD  MIỀN BẮC"/>
    <s v="hàng trả"/>
    <n v="111058"/>
    <n v="8884"/>
    <x v="103"/>
  </r>
  <r>
    <n v="371"/>
    <d v="2022-04-21T00:00:00"/>
    <x v="4"/>
    <s v="10516"/>
    <x v="1"/>
    <s v="COOP FOOD  MIỀN BẮC"/>
    <s v="hàng trả"/>
    <n v="371250"/>
    <n v="29700"/>
    <x v="308"/>
  </r>
  <r>
    <n v="372"/>
    <d v="2022-04-21T00:00:00"/>
    <x v="4"/>
    <s v="10517"/>
    <x v="1"/>
    <s v="COOP FOOD  MIỀN BẮC"/>
    <s v="hàng trả"/>
    <n v="647590"/>
    <n v="51807"/>
    <x v="309"/>
  </r>
  <r>
    <n v="373"/>
    <d v="2022-04-21T00:00:00"/>
    <x v="4"/>
    <s v="10518"/>
    <x v="1"/>
    <s v="COOP FOOD  MIỀN BẮC"/>
    <s v="hàng trả"/>
    <n v="321858"/>
    <n v="25748"/>
    <x v="310"/>
  </r>
  <r>
    <n v="374"/>
    <d v="2022-04-21T00:00:00"/>
    <x v="4"/>
    <s v="10519"/>
    <x v="1"/>
    <s v="COOP FOOD  MIỀN BẮC"/>
    <s v="hàng trả"/>
    <n v="367123"/>
    <n v="29369"/>
    <x v="311"/>
  </r>
  <r>
    <n v="375"/>
    <d v="2022-05-22T00:00:00"/>
    <x v="5"/>
    <s v="11629"/>
    <x v="1"/>
    <s v="COOP FOOD MIỀN BẮC"/>
    <s v="hàng trả"/>
    <n v="363000"/>
    <n v="29040"/>
    <x v="96"/>
  </r>
  <r>
    <n v="376"/>
    <d v="2022-05-22T00:00:00"/>
    <x v="5"/>
    <s v="11631"/>
    <x v="1"/>
    <s v="COOP FOOD MIỀN BẮC"/>
    <s v="hàng trả"/>
    <n v="374523"/>
    <n v="29961"/>
    <x v="122"/>
  </r>
  <r>
    <n v="377"/>
    <d v="2022-05-22T00:00:00"/>
    <x v="5"/>
    <s v="11633"/>
    <x v="1"/>
    <s v="COOP FOOD MIỀN BẮC"/>
    <s v="hàng trả"/>
    <n v="595350"/>
    <m/>
    <x v="150"/>
  </r>
  <r>
    <n v="378"/>
    <d v="2022-05-22T00:00:00"/>
    <x v="5"/>
    <s v="11638"/>
    <x v="1"/>
    <s v="COOP FOOD MIỀN BẮC"/>
    <s v="hàng trả"/>
    <n v="270200"/>
    <n v="21616"/>
    <x v="312"/>
  </r>
  <r>
    <n v="379"/>
    <d v="2022-05-22T00:00:00"/>
    <x v="5"/>
    <s v="11642"/>
    <x v="1"/>
    <s v="COOP FOOD MIỀN BẮC"/>
    <s v="hàng trả"/>
    <n v="178605"/>
    <m/>
    <x v="313"/>
  </r>
  <r>
    <n v="380"/>
    <d v="2022-05-22T00:00:00"/>
    <x v="5"/>
    <s v="11643"/>
    <x v="1"/>
    <s v="COOP FOOD MIỀN BẮC"/>
    <s v="hàng trả"/>
    <n v="720135"/>
    <n v="57610"/>
    <x v="314"/>
  </r>
  <r>
    <n v="381"/>
    <d v="2022-05-22T00:00:00"/>
    <x v="5"/>
    <s v="11644"/>
    <x v="1"/>
    <s v="COOP FOOD MIỀN BẮC"/>
    <s v="hàng trả"/>
    <n v="403616"/>
    <n v="32289"/>
    <x v="315"/>
  </r>
  <r>
    <n v="382"/>
    <d v="2022-05-16T00:00:00"/>
    <x v="5"/>
    <s v="322"/>
    <x v="1"/>
    <s v="COOP FOOD CẦN THƠ"/>
    <s v="hàng trả"/>
    <n v="150546"/>
    <n v="12043"/>
    <x v="162"/>
  </r>
  <r>
    <n v="383"/>
    <d v="2022-05-06T00:00:00"/>
    <x v="5"/>
    <s v="292"/>
    <x v="1"/>
    <s v="COOP FOOD CẦN THƠ"/>
    <s v="hàng trả"/>
    <n v="508335"/>
    <n v="40666"/>
    <x v="316"/>
  </r>
  <r>
    <n v="384"/>
    <d v="2022-05-10T00:00:00"/>
    <x v="5"/>
    <s v="296"/>
    <x v="1"/>
    <s v="COOP FOOD CẦN THƠ"/>
    <s v="hàng trả"/>
    <n v="96182"/>
    <n v="7694"/>
    <x v="229"/>
  </r>
  <r>
    <n v="385"/>
    <d v="2022-05-26T00:00:00"/>
    <x v="5"/>
    <s v="355"/>
    <x v="1"/>
    <s v="COOP FOOD CẦN THƠ"/>
    <s v="hàng trả"/>
    <n v="270466"/>
    <n v="21637"/>
    <x v="317"/>
  </r>
  <r>
    <n v="386"/>
    <d v="2022-05-10T00:00:00"/>
    <x v="5"/>
    <s v="11486"/>
    <x v="1"/>
    <s v="COOP FOOD MIỀN BẮC"/>
    <s v="hàng trả"/>
    <n v="100364"/>
    <n v="8029"/>
    <x v="107"/>
  </r>
  <r>
    <n v="387"/>
    <d v="2022-05-10T00:00:00"/>
    <x v="5"/>
    <s v="11485"/>
    <x v="1"/>
    <s v="COOP FOOD MIỀN BẮC"/>
    <s v="hàng trả"/>
    <n v="210800"/>
    <n v="16864"/>
    <x v="305"/>
  </r>
  <r>
    <n v="388"/>
    <d v="2022-05-10T00:00:00"/>
    <x v="5"/>
    <s v="11484"/>
    <x v="1"/>
    <s v="COOP FOOD MIỀN BẮC"/>
    <s v="hàng trả"/>
    <n v="595350"/>
    <m/>
    <x v="150"/>
  </r>
  <r>
    <n v="389"/>
    <d v="2022-05-10T00:00:00"/>
    <x v="5"/>
    <s v="11483"/>
    <x v="1"/>
    <s v="COOP FOOD MIỀN BẮC"/>
    <s v="hàng trả"/>
    <n v="634846"/>
    <n v="50787"/>
    <x v="318"/>
  </r>
  <r>
    <n v="390"/>
    <d v="2022-05-10T00:00:00"/>
    <x v="5"/>
    <s v="11482"/>
    <x v="1"/>
    <s v="COOP FOOD MIỀN BẮC"/>
    <s v="hàng trả"/>
    <n v="481800"/>
    <n v="38544"/>
    <x v="319"/>
  </r>
  <r>
    <n v="391"/>
    <d v="2022-05-10T00:00:00"/>
    <x v="5"/>
    <s v="11481"/>
    <x v="1"/>
    <s v="COOP FOOD MIỀN BẮC"/>
    <s v="hàng trả"/>
    <n v="161240"/>
    <n v="12899"/>
    <x v="320"/>
  </r>
  <r>
    <n v="392"/>
    <d v="2022-05-10T00:00:00"/>
    <x v="5"/>
    <s v="11480"/>
    <x v="1"/>
    <s v="COOP FOOD MIỀN BẮC"/>
    <s v="hàng trả"/>
    <n v="233840"/>
    <n v="18707"/>
    <x v="321"/>
  </r>
  <r>
    <n v="393"/>
    <d v="2022-05-10T00:00:00"/>
    <x v="5"/>
    <s v="11479"/>
    <x v="1"/>
    <s v="COOP FOOD MIỀN BẮC"/>
    <s v="hàng trả"/>
    <n v="319528"/>
    <n v="25562"/>
    <x v="322"/>
  </r>
  <r>
    <n v="394"/>
    <d v="2022-05-10T00:00:00"/>
    <x v="5"/>
    <s v="460"/>
    <x v="1"/>
    <s v="COOP FOOD ĐỒNG NAI"/>
    <s v="hàng trả"/>
    <n v="50182"/>
    <n v="4014"/>
    <x v="182"/>
  </r>
  <r>
    <n v="395"/>
    <d v="2022-06-11T00:00:00"/>
    <x v="6"/>
    <s v="64"/>
    <x v="1"/>
    <s v="COOP FOOD CẦN THƠ"/>
    <s v="hàng trả"/>
    <n v="513923"/>
    <n v="41113"/>
    <x v="323"/>
  </r>
  <r>
    <n v="396"/>
    <d v="2022-06-11T00:00:00"/>
    <x v="6"/>
    <s v="57"/>
    <x v="1"/>
    <s v="COOP FOOD CẦN THƠ"/>
    <s v="hàng trả"/>
    <n v="139756"/>
    <n v="11180"/>
    <x v="202"/>
  </r>
  <r>
    <n v="397"/>
    <d v="2021-12-27T00:00:00"/>
    <x v="0"/>
    <s v="826"/>
    <x v="1"/>
    <s v="COOPMART HUẾ"/>
    <s v="hàng trả"/>
    <n v="77138"/>
    <n v="7714"/>
    <x v="324"/>
  </r>
  <r>
    <n v="398"/>
    <d v="2021-12-27T00:00:00"/>
    <x v="0"/>
    <s v="472"/>
    <x v="1"/>
    <s v="COOPMART CẦN THƠ"/>
    <s v="hàng trả"/>
    <n v="77138"/>
    <n v="7713"/>
    <x v="325"/>
  </r>
  <r>
    <n v="399"/>
    <d v="2022-01-05T00:00:00"/>
    <x v="1"/>
    <s v="1682"/>
    <x v="1"/>
    <s v="COOPMART HẢI PHÒNG"/>
    <s v="hàng trả"/>
    <n v="981758"/>
    <n v="98176"/>
    <x v="326"/>
  </r>
  <r>
    <n v="400"/>
    <d v="2022-01-05T00:00:00"/>
    <x v="1"/>
    <s v="128"/>
    <x v="1"/>
    <s v="COOPMART BÀ RỊA"/>
    <s v="hàng trả"/>
    <n v="450480"/>
    <n v="45048"/>
    <x v="327"/>
  </r>
  <r>
    <n v="401"/>
    <d v="2022-01-06T00:00:00"/>
    <x v="1"/>
    <s v="897"/>
    <x v="1"/>
    <s v="COOPMART HUẾ"/>
    <s v="hàng trả"/>
    <n v="51893"/>
    <n v="5189"/>
    <x v="328"/>
  </r>
  <r>
    <n v="402"/>
    <d v="2022-01-07T00:00:00"/>
    <x v="1"/>
    <s v="829"/>
    <x v="1"/>
    <s v="COOPMART TRẢNG BÀNG"/>
    <s v="hàng trả"/>
    <n v="111058"/>
    <n v="11106"/>
    <x v="8"/>
  </r>
  <r>
    <n v="403"/>
    <d v="2022-01-08T00:00:00"/>
    <x v="1"/>
    <s v="319"/>
    <x v="1"/>
    <s v="COOPMART DUYÊN HẢI"/>
    <s v="hàng trả"/>
    <n v="178476"/>
    <n v="17848"/>
    <x v="329"/>
  </r>
  <r>
    <n v="404"/>
    <d v="2022-01-08T00:00:00"/>
    <x v="1"/>
    <s v="321"/>
    <x v="1"/>
    <s v="COOPMART DUYÊN HẢI"/>
    <s v="hàng trả"/>
    <n v="567600"/>
    <n v="56760"/>
    <x v="330"/>
  </r>
  <r>
    <n v="405"/>
    <d v="2022-01-11T00:00:00"/>
    <x v="1"/>
    <s v="474"/>
    <x v="1"/>
    <s v="COOPMART VIỆT TRÌ"/>
    <s v="hàng trả"/>
    <n v="111058"/>
    <n v="11106"/>
    <x v="8"/>
  </r>
  <r>
    <n v="406"/>
    <d v="2022-01-11T00:00:00"/>
    <x v="1"/>
    <s v="888"/>
    <x v="1"/>
    <s v="COOPMART ĐÀ NẴNG"/>
    <s v="hàng trả"/>
    <n v="222116"/>
    <n v="22212"/>
    <x v="331"/>
  </r>
  <r>
    <n v="407"/>
    <d v="2022-01-12T00:00:00"/>
    <x v="1"/>
    <s v="1697"/>
    <x v="1"/>
    <s v="COOPMART HẢI PHÒNG"/>
    <s v="hàng trả"/>
    <n v="346764"/>
    <n v="34676"/>
    <x v="332"/>
  </r>
  <r>
    <n v="408"/>
    <d v="2022-01-12T00:00:00"/>
    <x v="1"/>
    <s v="538"/>
    <x v="1"/>
    <s v="COOPMART NAM ĐỊNH"/>
    <s v="hàng trả"/>
    <n v="519348"/>
    <n v="51935"/>
    <x v="333"/>
  </r>
  <r>
    <n v="409"/>
    <d v="2022-01-14T00:00:00"/>
    <x v="1"/>
    <s v="523"/>
    <x v="1"/>
    <s v="COOPMART CAI LẬY"/>
    <s v="hàng trả"/>
    <n v="735000"/>
    <n v="73500"/>
    <x v="334"/>
  </r>
  <r>
    <n v="410"/>
    <d v="2022-01-17T00:00:00"/>
    <x v="1"/>
    <s v="448"/>
    <x v="1"/>
    <s v="COOPMARTĐỒNG PHÚ"/>
    <s v="hàng trả"/>
    <n v="395590"/>
    <n v="39559"/>
    <x v="335"/>
  </r>
  <r>
    <n v="411"/>
    <d v="2022-01-20T00:00:00"/>
    <x v="1"/>
    <s v="332"/>
    <x v="1"/>
    <s v="COOPMART ĐAK NÔNG"/>
    <s v="hàng trả"/>
    <n v="627382"/>
    <n v="62738"/>
    <x v="336"/>
  </r>
  <r>
    <n v="412"/>
    <d v="2022-01-25T00:00:00"/>
    <x v="1"/>
    <s v="469"/>
    <x v="1"/>
    <s v="COOPMART DƯƠNG MINH CHÂU"/>
    <s v="hàng trả"/>
    <n v="668250"/>
    <n v="66825"/>
    <x v="337"/>
  </r>
  <r>
    <n v="413"/>
    <d v="2022-01-25T00:00:00"/>
    <x v="1"/>
    <s v="153"/>
    <x v="1"/>
    <s v="COOPMART BÀ RỊA"/>
    <s v="hàng trả"/>
    <n v="363000"/>
    <n v="36300"/>
    <x v="338"/>
  </r>
  <r>
    <n v="414"/>
    <d v="2022-01-25T00:00:00"/>
    <x v="1"/>
    <s v="1726"/>
    <x v="1"/>
    <s v="COOPMART HẢI PHÒNG"/>
    <s v="hàng trả"/>
    <n v="550214"/>
    <n v="55021"/>
    <x v="339"/>
  </r>
  <r>
    <n v="415"/>
    <d v="2022-02-07T00:00:00"/>
    <x v="2"/>
    <s v="564"/>
    <x v="1"/>
    <s v="COOPMART NAM ĐỊNH"/>
    <s v="hàng trả"/>
    <n v="313500"/>
    <n v="31350"/>
    <x v="340"/>
  </r>
  <r>
    <n v="416"/>
    <d v="2022-02-14T00:00:00"/>
    <x v="2"/>
    <s v="572"/>
    <x v="1"/>
    <s v="COOPMART CẦN GIUỘC"/>
    <s v="hàng trả"/>
    <n v="155582"/>
    <n v="12447"/>
    <x v="341"/>
  </r>
  <r>
    <n v="417"/>
    <d v="2022-02-14T00:00:00"/>
    <x v="2"/>
    <s v="519"/>
    <x v="1"/>
    <s v="COOPMART TÂN AN"/>
    <s v="hàng trả"/>
    <n v="536758"/>
    <n v="42941"/>
    <x v="342"/>
  </r>
  <r>
    <n v="418"/>
    <d v="2022-02-15T00:00:00"/>
    <x v="2"/>
    <s v="174"/>
    <x v="1"/>
    <s v="COOPMART BÀ RỊA"/>
    <s v="hàng trả"/>
    <n v="701460"/>
    <n v="56117"/>
    <x v="343"/>
  </r>
  <r>
    <n v="419"/>
    <d v="2022-02-17T00:00:00"/>
    <x v="2"/>
    <s v="646"/>
    <x v="1"/>
    <s v="COOPMART NHA TRANG"/>
    <s v="hàng trả"/>
    <n v="637000"/>
    <n v="50960"/>
    <x v="344"/>
  </r>
  <r>
    <n v="420"/>
    <d v="2022-02-19T00:00:00"/>
    <x v="2"/>
    <s v="1005"/>
    <x v="1"/>
    <s v="COOPMART TRẢNG BÀNG"/>
    <s v="hàng trả"/>
    <n v="333174"/>
    <n v="26654"/>
    <x v="345"/>
  </r>
  <r>
    <n v="421"/>
    <d v="2022-02-23T00:00:00"/>
    <x v="2"/>
    <s v="388"/>
    <x v="1"/>
    <s v="COOPMART DUYÊN HẢI"/>
    <s v="hàng trả"/>
    <n v="363000"/>
    <n v="36300"/>
    <x v="338"/>
  </r>
  <r>
    <n v="422"/>
    <d v="2022-02-25T00:00:00"/>
    <x v="2"/>
    <s v="118"/>
    <x v="1"/>
    <s v="COOPMART BÌNH TRIỆU"/>
    <s v="hàng trả"/>
    <n v="983576"/>
    <n v="78686"/>
    <x v="346"/>
  </r>
  <r>
    <n v="423"/>
    <d v="2022-02-28T00:00:00"/>
    <x v="2"/>
    <s v="413"/>
    <x v="1"/>
    <s v="COOPMART DUYÊN HẢI"/>
    <s v="hàng trả"/>
    <n v="363000"/>
    <n v="29040"/>
    <x v="96"/>
  </r>
  <r>
    <n v="424"/>
    <d v="2022-03-03T00:00:00"/>
    <x v="3"/>
    <s v="447"/>
    <x v="1"/>
    <s v="COOPMART BẾN LỨC"/>
    <s v="hàng trả"/>
    <n v="368464"/>
    <n v="36846"/>
    <x v="347"/>
  </r>
  <r>
    <n v="425"/>
    <d v="2022-03-08T00:00:00"/>
    <x v="3"/>
    <s v="615"/>
    <x v="1"/>
    <s v="COOPMART CAI LẬY"/>
    <s v="hàng trả"/>
    <n v="111058"/>
    <n v="8885"/>
    <x v="348"/>
  </r>
  <r>
    <n v="426"/>
    <d v="2022-03-08T00:00:00"/>
    <x v="3"/>
    <s v="668"/>
    <x v="1"/>
    <s v="COOPMART TÂN AN"/>
    <s v="hàng trả"/>
    <n v="480150"/>
    <n v="38412"/>
    <x v="349"/>
  </r>
  <r>
    <n v="427"/>
    <d v="2022-03-09T00:00:00"/>
    <x v="3"/>
    <s v="482"/>
    <x v="1"/>
    <s v="COOPMART BẾN LỨC"/>
    <s v="hàng trả"/>
    <n v="73431"/>
    <n v="5874"/>
    <x v="32"/>
  </r>
  <r>
    <n v="428"/>
    <d v="2022-03-12T00:00:00"/>
    <x v="3"/>
    <s v="502"/>
    <x v="1"/>
    <s v="COOPMART ĐỒNG PHÚ"/>
    <s v="hàng trả"/>
    <n v="295547"/>
    <n v="23643"/>
    <x v="233"/>
  </r>
  <r>
    <n v="429"/>
    <d v="2022-03-19T00:00:00"/>
    <x v="3"/>
    <s v="1228"/>
    <x v="1"/>
    <s v="COOPMART CAO LÃNH"/>
    <s v="hàng trả"/>
    <n v="50182"/>
    <n v="4014"/>
    <x v="182"/>
  </r>
  <r>
    <n v="430"/>
    <d v="2022-03-21T00:00:00"/>
    <x v="3"/>
    <s v="674"/>
    <x v="1"/>
    <s v="COOPMART NAM ĐỊNH"/>
    <s v="hàng trả"/>
    <n v="323400"/>
    <n v="25872"/>
    <x v="350"/>
  </r>
  <r>
    <n v="431"/>
    <d v="2022-03-22T00:00:00"/>
    <x v="3"/>
    <s v="441"/>
    <x v="1"/>
    <s v="COOPMART BÌNH THỦY"/>
    <s v="hàng trả"/>
    <n v="111058"/>
    <n v="8884"/>
    <x v="103"/>
  </r>
  <r>
    <n v="432"/>
    <d v="2022-03-29T00:00:00"/>
    <x v="3"/>
    <s v="469"/>
    <x v="1"/>
    <s v="COOPMART ĐAK NÔNG"/>
    <s v="hàng trả"/>
    <n v="1274450"/>
    <n v="127445"/>
    <x v="351"/>
  </r>
  <r>
    <n v="433"/>
    <d v="2022-04-01T00:00:00"/>
    <x v="4"/>
    <s v="580"/>
    <x v="1"/>
    <s v="COOPMART BẾN LỨC"/>
    <s v="hàng trả"/>
    <n v="407956"/>
    <n v="32636"/>
    <x v="352"/>
  </r>
  <r>
    <n v="434"/>
    <d v="2022-04-02T00:00:00"/>
    <x v="4"/>
    <s v="698"/>
    <x v="1"/>
    <s v="COOPMART NAM ĐỊNH"/>
    <s v="hàng trả"/>
    <n v="203978"/>
    <n v="16318"/>
    <x v="244"/>
  </r>
  <r>
    <n v="435"/>
    <d v="2022-04-02T00:00:00"/>
    <x v="4"/>
    <s v="699"/>
    <x v="1"/>
    <s v="COOPMART NAM ĐỊNH"/>
    <s v="hàng trả"/>
    <n v="316200"/>
    <n v="25296"/>
    <x v="165"/>
  </r>
  <r>
    <n v="436"/>
    <d v="2022-04-02T00:00:00"/>
    <x v="4"/>
    <s v="1194"/>
    <x v="1"/>
    <s v="COOPMART TRẢNG BÀNG "/>
    <s v="hàng trả"/>
    <n v="111058"/>
    <n v="8884"/>
    <x v="103"/>
  </r>
  <r>
    <n v="437"/>
    <d v="2022-04-04T00:00:00"/>
    <x v="4"/>
    <s v="7"/>
    <x v="1"/>
    <s v="COOPMART HÒA BÌNH"/>
    <s v="hàng trả"/>
    <n v="1019890"/>
    <n v="81591"/>
    <x v="353"/>
  </r>
  <r>
    <n v="438"/>
    <d v="2022-04-04T00:00:00"/>
    <x v="4"/>
    <s v="276"/>
    <x v="1"/>
    <s v="COOPMART BÀ RỊA"/>
    <s v="hàng trả"/>
    <n v="146862"/>
    <n v="11748"/>
    <x v="170"/>
  </r>
  <r>
    <n v="439"/>
    <d v="2022-04-05T00:00:00"/>
    <x v="4"/>
    <s v="1237"/>
    <x v="1"/>
    <s v="COOPMART ĐÀ NẴNG"/>
    <s v="hàng trả"/>
    <n v="222116"/>
    <n v="17769"/>
    <x v="97"/>
  </r>
  <r>
    <n v="440"/>
    <d v="2022-04-05T00:00:00"/>
    <x v="4"/>
    <s v="1229"/>
    <x v="1"/>
    <s v="COOPMART TRẢNG BÀNG "/>
    <s v="hàng trả"/>
    <n v="274159"/>
    <n v="21932"/>
    <x v="354"/>
  </r>
  <r>
    <n v="441"/>
    <d v="2022-04-05T00:00:00"/>
    <x v="4"/>
    <s v="457"/>
    <x v="1"/>
    <s v="COOPMART BÌNH THỦY"/>
    <s v="hàng trả"/>
    <n v="489117"/>
    <n v="39129"/>
    <x v="355"/>
  </r>
  <r>
    <n v="442"/>
    <d v="2022-04-06T00:00:00"/>
    <x v="4"/>
    <s v="728"/>
    <x v="1"/>
    <s v="COOPMART NAM ĐỊNH"/>
    <s v="hàng trả"/>
    <n v="111058"/>
    <n v="8884"/>
    <x v="103"/>
  </r>
  <r>
    <n v="443"/>
    <d v="2022-04-18T00:00:00"/>
    <x v="4"/>
    <s v="1429"/>
    <x v="1"/>
    <s v="COOPMART THANH HÓA"/>
    <s v="hàng trả"/>
    <n v="111058"/>
    <n v="8884"/>
    <x v="103"/>
  </r>
  <r>
    <n v="444"/>
    <d v="2022-04-27T00:00:00"/>
    <x v="4"/>
    <s v="827"/>
    <x v="1"/>
    <s v="COOPMART CAI LẬY"/>
    <s v="hàng trả"/>
    <n v="100364"/>
    <n v="8029"/>
    <x v="107"/>
  </r>
  <r>
    <n v="445"/>
    <d v="2022-04-28T00:00:00"/>
    <x v="4"/>
    <s v="644"/>
    <x v="1"/>
    <s v="COOPMART BẾN LỨC"/>
    <s v="hàng trả"/>
    <n v="392950"/>
    <n v="31436"/>
    <x v="356"/>
  </r>
  <r>
    <n v="446"/>
    <d v="2022-04-28T00:00:00"/>
    <x v="4"/>
    <s v="620"/>
    <x v="1"/>
    <s v="COOPMART KON TUM"/>
    <s v="hàng trả"/>
    <n v="272113"/>
    <n v="21769"/>
    <x v="357"/>
  </r>
  <r>
    <n v="447"/>
    <d v="2022-05-03T00:00:00"/>
    <x v="5"/>
    <s v="133"/>
    <x v="1"/>
    <s v="COOPMART HÒA BÌNH"/>
    <s v="hàng trả"/>
    <n v="2779813"/>
    <n v="222385"/>
    <x v="358"/>
  </r>
  <r>
    <n v="448"/>
    <d v="2022-05-04T00:00:00"/>
    <x v="5"/>
    <s v="735"/>
    <x v="1"/>
    <s v="COOPMART TÂN BIÊN"/>
    <s v="hàng trả"/>
    <n v="1986056"/>
    <n v="158884"/>
    <x v="359"/>
  </r>
  <r>
    <n v="449"/>
    <d v="2022-05-05T00:00:00"/>
    <x v="5"/>
    <s v="1268"/>
    <x v="1"/>
    <s v="COOPMART CẦN THƠ"/>
    <s v="hàng trả"/>
    <n v="83294"/>
    <n v="6664"/>
    <x v="360"/>
  </r>
  <r>
    <n v="450"/>
    <d v="2022-05-06T00:00:00"/>
    <x v="5"/>
    <s v="628"/>
    <x v="1"/>
    <s v="COOPMART DUYÊN HẢI"/>
    <s v="hàng trả"/>
    <n v="305967"/>
    <n v="24477"/>
    <x v="361"/>
  </r>
  <r>
    <n v="451"/>
    <d v="2022-05-07T00:00:00"/>
    <x v="5"/>
    <s v="768"/>
    <x v="1"/>
    <s v="COOPMART NAM ĐỊNH"/>
    <s v="hàng trả"/>
    <n v="380688"/>
    <n v="30455"/>
    <x v="362"/>
  </r>
  <r>
    <n v="452"/>
    <d v="2022-05-10T00:00:00"/>
    <x v="5"/>
    <s v="1387"/>
    <x v="1"/>
    <s v="COOPMART TRẢNG BÀNG"/>
    <s v="hàng trả"/>
    <n v="73431"/>
    <n v="5874"/>
    <x v="32"/>
  </r>
  <r>
    <n v="453"/>
    <d v="2022-05-13T00:00:00"/>
    <x v="5"/>
    <s v="685"/>
    <x v="1"/>
    <s v="COOPMART BẾN LỨC"/>
    <s v="hàng trả"/>
    <n v="331916"/>
    <n v="26553"/>
    <x v="363"/>
  </r>
  <r>
    <n v="454"/>
    <d v="2022-05-17T00:00:00"/>
    <x v="5"/>
    <s v="2333"/>
    <x v="1"/>
    <s v="COOPMART PHAN RÍ CỬA"/>
    <s v="hàng trả"/>
    <n v="438900"/>
    <n v="35112"/>
    <x v="364"/>
  </r>
  <r>
    <n v="455"/>
    <d v="2022-05-17T00:00:00"/>
    <x v="5"/>
    <s v="1533"/>
    <x v="1"/>
    <s v="COOPMART THANH HÓA"/>
    <s v="hàng trả"/>
    <n v="148500"/>
    <n v="11880"/>
    <x v="365"/>
  </r>
  <r>
    <n v="456"/>
    <d v="2022-05-18T00:00:00"/>
    <x v="5"/>
    <s v="640"/>
    <x v="1"/>
    <s v="COOPMART DUYÊN HẢI"/>
    <s v="hàng trả"/>
    <n v="675830"/>
    <n v="54066"/>
    <x v="366"/>
  </r>
  <r>
    <n v="457"/>
    <d v="2022-05-19T00:00:00"/>
    <x v="5"/>
    <s v="342"/>
    <x v="1"/>
    <s v="COOPMART BÀ RỊA"/>
    <s v="hàng trả"/>
    <n v="119066"/>
    <n v="9525"/>
    <x v="243"/>
  </r>
  <r>
    <n v="458"/>
    <d v="2022-05-19T00:00:00"/>
    <x v="5"/>
    <s v="935"/>
    <x v="1"/>
    <s v="COOPMART TÂN AN"/>
    <s v="hàng trả"/>
    <n v="202360"/>
    <n v="16188"/>
    <x v="367"/>
  </r>
  <r>
    <n v="459"/>
    <d v="2022-05-20T00:00:00"/>
    <x v="5"/>
    <s v="1490"/>
    <x v="1"/>
    <s v="COOPMART ĐÀ NẲNG"/>
    <s v="hàng trả"/>
    <n v="443131"/>
    <n v="35450"/>
    <x v="368"/>
  </r>
  <r>
    <n v="460"/>
    <d v="2022-05-20T00:00:00"/>
    <x v="5"/>
    <s v="711"/>
    <x v="1"/>
    <s v="COOPMART BẾN LỨC"/>
    <s v="hàng trả"/>
    <n v="166588"/>
    <n v="13327"/>
    <x v="196"/>
  </r>
  <r>
    <n v="461"/>
    <d v="2022-05-20T00:00:00"/>
    <x v="5"/>
    <s v="1118"/>
    <x v="1"/>
    <s v="COOPMART SA ĐÉC"/>
    <s v="hàng trả"/>
    <n v="183150"/>
    <n v="14652"/>
    <x v="369"/>
  </r>
  <r>
    <n v="462"/>
    <d v="2022-05-21T00:00:00"/>
    <x v="5"/>
    <s v="927"/>
    <x v="1"/>
    <s v="COOPMART CẦN GIUỘC"/>
    <s v="hàng trả"/>
    <n v="74250"/>
    <n v="5940"/>
    <x v="370"/>
  </r>
  <r>
    <n v="463"/>
    <d v="2022-05-24T00:00:00"/>
    <x v="5"/>
    <s v="956"/>
    <x v="1"/>
    <s v="COOPMART CAI LẬY"/>
    <s v="hàng trả"/>
    <n v="150546"/>
    <n v="12043"/>
    <x v="162"/>
  </r>
  <r>
    <n v="464"/>
    <d v="2022-05-24T00:00:00"/>
    <x v="5"/>
    <s v="955"/>
    <x v="1"/>
    <s v="COOPMART CAI LẬY"/>
    <s v="hàng trả"/>
    <n v="453750"/>
    <n v="36300"/>
    <x v="110"/>
  </r>
  <r>
    <n v="465"/>
    <d v="2022-05-25T00:00:00"/>
    <x v="5"/>
    <s v="367"/>
    <x v="1"/>
    <s v="COOPMART BÀ RỊA"/>
    <s v="hàng trả"/>
    <n v="339359"/>
    <n v="27148"/>
    <x v="371"/>
  </r>
  <r>
    <n v="466"/>
    <d v="2022-05-25T00:00:00"/>
    <x v="5"/>
    <s v="1413"/>
    <x v="1"/>
    <s v="COOPMART TRẢNG BÀNG"/>
    <s v="hàng trả"/>
    <n v="83294"/>
    <n v="6663"/>
    <x v="184"/>
  </r>
  <r>
    <n v="467"/>
    <d v="2022-06-03T00:00:00"/>
    <x v="6"/>
    <s v="35"/>
    <x v="1"/>
    <s v="COOPMART CẦN THƠ"/>
    <s v="hàng trả"/>
    <n v="138000"/>
    <n v="11040"/>
    <x v="189"/>
  </r>
  <r>
    <n v="468"/>
    <d v="2022-06-03T00:00:00"/>
    <x v="6"/>
    <s v="32"/>
    <x v="1"/>
    <s v="COOPMART CẦN THƠ"/>
    <s v="hàng trả"/>
    <n v="203978"/>
    <n v="16318"/>
    <x v="244"/>
  </r>
  <r>
    <n v="469"/>
    <d v="2022-06-06T00:00:00"/>
    <x v="6"/>
    <s v="7"/>
    <x v="1"/>
    <s v="COOPMART NAM ĐỊNH"/>
    <s v="hàng trả"/>
    <n v="46000"/>
    <n v="3680"/>
    <x v="123"/>
  </r>
  <r>
    <n v="470"/>
    <d v="2022-06-07T00:00:00"/>
    <x v="6"/>
    <s v="29"/>
    <x v="1"/>
    <s v="COOPMART TRẢNG BÀNG"/>
    <s v="hàng trả"/>
    <n v="73431"/>
    <n v="5874"/>
    <x v="32"/>
  </r>
  <r>
    <n v="471"/>
    <d v="2022-06-08T00:00:00"/>
    <x v="6"/>
    <s v="112"/>
    <x v="1"/>
    <s v="COOPMART CAI LẬY"/>
    <s v="hàng trả"/>
    <n v="295547"/>
    <n v="23643"/>
    <x v="233"/>
  </r>
  <r>
    <n v="472"/>
    <d v="2022-06-11T00:00:00"/>
    <x v="6"/>
    <s v="30"/>
    <x v="1"/>
    <s v="COOPMART BÌNH THỦY"/>
    <s v="hàng trả"/>
    <n v="305250"/>
    <n v="24420"/>
    <x v="275"/>
  </r>
  <r>
    <n v="473"/>
    <d v="2022-06-14T00:00:00"/>
    <x v="6"/>
    <s v="133"/>
    <x v="1"/>
    <s v="COOPMART CAI LẬY"/>
    <s v="hàng trả"/>
    <n v="451638"/>
    <n v="36131"/>
    <x v="372"/>
  </r>
  <r>
    <n v="474"/>
    <d v="2022-06-21T00:00:00"/>
    <x v="6"/>
    <s v="30"/>
    <x v="1"/>
    <s v="COOPMART NAM ĐỊNH"/>
    <s v="hàng trả"/>
    <n v="880541"/>
    <n v="70443"/>
    <x v="373"/>
  </r>
  <r>
    <n v="475"/>
    <d v="2022-06-22T00:00:00"/>
    <x v="6"/>
    <s v="51"/>
    <x v="1"/>
    <s v="COOPMART BÌNH THỦY"/>
    <s v="hàng trả"/>
    <n v="233332"/>
    <n v="18666"/>
    <x v="374"/>
  </r>
  <r>
    <n v="476"/>
    <d v="2022-06-24T00:00:00"/>
    <x v="6"/>
    <s v="92"/>
    <x v="1"/>
    <s v="COOPMART ĐÀ NẴNG"/>
    <s v="hàng trả"/>
    <n v="794340"/>
    <n v="63547"/>
    <x v="375"/>
  </r>
  <r>
    <n v="477"/>
    <d v="2022-06-25T00:00:00"/>
    <x v="6"/>
    <s v="43"/>
    <x v="1"/>
    <s v="COOPMART NAM ĐỊNH"/>
    <s v="hàng trả"/>
    <n v="181500"/>
    <n v="14520"/>
    <x v="177"/>
  </r>
  <r>
    <n v="478"/>
    <d v="2022-06-27T00:00:00"/>
    <x v="6"/>
    <s v="176"/>
    <x v="1"/>
    <s v="COOPMART CAI LẬY"/>
    <s v="hàng trả"/>
    <n v="124432"/>
    <n v="9954"/>
    <x v="376"/>
  </r>
  <r>
    <n v="479"/>
    <d v="2022-06-27T00:00:00"/>
    <x v="6"/>
    <s v="102"/>
    <x v="1"/>
    <s v="COOPMART TRẢNG BÀNG"/>
    <s v="hàng trả"/>
    <n v="222116"/>
    <n v="17769"/>
    <x v="97"/>
  </r>
  <r>
    <n v="480"/>
    <d v="2022-06-29T00:00:00"/>
    <x v="6"/>
    <s v="105"/>
    <x v="1"/>
    <s v="COOPMART PHAN RÍ CỬA"/>
    <s v="hàng trả"/>
    <n v="292558"/>
    <n v="23404"/>
    <x v="154"/>
  </r>
  <r>
    <n v="481"/>
    <d v="2022-07-01T00:00:00"/>
    <x v="7"/>
    <s v="101"/>
    <x v="1"/>
    <s v="COOPMART HẢI PHÒNG"/>
    <s v="hàng trả"/>
    <n v="238132"/>
    <n v="19050"/>
    <x v="377"/>
  </r>
  <r>
    <n v="482"/>
    <d v="2022-07-02T00:00:00"/>
    <x v="7"/>
    <s v="113"/>
    <x v="1"/>
    <s v="COOPMART  BẾN LỨC"/>
    <s v="hàng trả"/>
    <n v="3186362"/>
    <n v="254908"/>
    <x v="378"/>
  </r>
  <r>
    <n v="483"/>
    <d v="2022-07-06T00:00:00"/>
    <x v="7"/>
    <s v="164"/>
    <x v="1"/>
    <s v="COOPMART   PHAN RÍ CỬA"/>
    <s v="hàng trả"/>
    <n v="265928"/>
    <n v="21274"/>
    <x v="92"/>
  </r>
  <r>
    <n v="484"/>
    <d v="2022-07-06T00:00:00"/>
    <x v="7"/>
    <s v="110"/>
    <x v="1"/>
    <s v="COOPMART  GÒ DẦU"/>
    <s v="hàng trả"/>
    <n v="105400"/>
    <n v="8432"/>
    <x v="168"/>
  </r>
  <r>
    <n v="485"/>
    <d v="2022-07-06T00:00:00"/>
    <x v="7"/>
    <s v="71"/>
    <x v="1"/>
    <s v="COOPMART KON TUM"/>
    <s v="hàng trả"/>
    <n v="455783"/>
    <n v="36462"/>
    <x v="379"/>
  </r>
  <r>
    <n v="486"/>
    <d v="2022-07-09T00:00:00"/>
    <x v="7"/>
    <s v="152"/>
    <x v="1"/>
    <s v="COOPMART  HUẾ"/>
    <s v="hàng trả"/>
    <n v="726000"/>
    <n v="58080"/>
    <x v="380"/>
  </r>
  <r>
    <n v="487"/>
    <d v="2022-07-11T00:00:00"/>
    <x v="7"/>
    <s v="134"/>
    <x v="1"/>
    <s v="COOPMART  BÀ RỊA"/>
    <s v="hàng trả"/>
    <n v="357198"/>
    <n v="28575"/>
    <x v="381"/>
  </r>
  <r>
    <n v="488"/>
    <d v="2022-07-11T00:00:00"/>
    <x v="7"/>
    <s v="83"/>
    <x v="1"/>
    <s v="COOPMART BẾN TRE"/>
    <s v="hàng trả"/>
    <n v="594000"/>
    <n v="47520"/>
    <x v="382"/>
  </r>
  <r>
    <n v="489"/>
    <d v="2022-07-14T00:00:00"/>
    <x v="7"/>
    <s v="83"/>
    <x v="1"/>
    <s v="COOPMART NAM ĐỊNH"/>
    <s v="hàng trả"/>
    <n v="484966"/>
    <n v="38797"/>
    <x v="383"/>
  </r>
  <r>
    <n v="490"/>
    <d v="2022-07-15T00:00:00"/>
    <x v="7"/>
    <s v="209"/>
    <x v="1"/>
    <s v="COOPMART ĐÀ NẴNG"/>
    <s v="hàng trả"/>
    <n v="345729"/>
    <n v="27658"/>
    <x v="384"/>
  </r>
  <r>
    <n v="491"/>
    <d v="2022-07-16T00:00:00"/>
    <x v="7"/>
    <s v="216"/>
    <x v="1"/>
    <s v="COOPMART ĐÀ NẴNG"/>
    <s v="hàng trả"/>
    <n v="345729"/>
    <n v="27658"/>
    <x v="384"/>
  </r>
  <r>
    <n v="492"/>
    <d v="2022-07-17T00:00:00"/>
    <x v="7"/>
    <s v="326"/>
    <x v="1"/>
    <s v="COOPMART CAI LẬY"/>
    <s v="hàng trả"/>
    <n v="74250"/>
    <n v="5940"/>
    <x v="370"/>
  </r>
  <r>
    <n v="493"/>
    <d v="2022-07-21T00:00:00"/>
    <x v="7"/>
    <s v="252"/>
    <x v="1"/>
    <s v="COOPMART TÂN AN"/>
    <s v="hàng trả"/>
    <n v="119066"/>
    <n v="9525"/>
    <x v="243"/>
  </r>
  <r>
    <n v="494"/>
    <d v="2022-07-22T00:00:00"/>
    <x v="7"/>
    <s v="136"/>
    <x v="1"/>
    <s v="COOPMART BÌNH THỦY"/>
    <s v="hàng trả"/>
    <n v="419160"/>
    <n v="33532"/>
    <x v="385"/>
  </r>
  <r>
    <n v="495"/>
    <d v="2022-07-28T00:00:00"/>
    <x v="7"/>
    <s v="152"/>
    <x v="1"/>
    <s v="COOPMART ĐAK NÔNG"/>
    <s v="hàng trả"/>
    <n v="341182"/>
    <n v="27294"/>
    <x v="386"/>
  </r>
  <r>
    <n v="496"/>
    <s v="24/03/202"/>
    <x v="3"/>
    <s v="1968"/>
    <x v="1"/>
    <s v="COOPMART HẢI PHÒNG"/>
    <s v="hàng trả"/>
    <n v="295547"/>
    <n v="23643"/>
    <x v="233"/>
  </r>
  <r>
    <n v="497"/>
    <d v="2022-02-23T00:00:00"/>
    <x v="2"/>
    <s v="3912"/>
    <x v="1"/>
    <s v="CTY MARFIVE"/>
    <s v="hàng trả"/>
    <n v="1518722"/>
    <n v="121497"/>
    <x v="387"/>
  </r>
  <r>
    <n v="498"/>
    <d v="2022-02-23T00:00:00"/>
    <x v="2"/>
    <s v="3926"/>
    <x v="1"/>
    <s v="CTY MARFIVE"/>
    <s v="hàng trả"/>
    <n v="1518722"/>
    <n v="151872"/>
    <x v="388"/>
  </r>
  <r>
    <n v="499"/>
    <d v="2022-03-01T00:00:00"/>
    <x v="3"/>
    <s v="3939"/>
    <x v="1"/>
    <s v="CTY MARFIVE"/>
    <s v="hàng trả"/>
    <n v="793800"/>
    <n v="63504"/>
    <x v="389"/>
  </r>
  <r>
    <n v="500"/>
    <d v="2022-02-16T00:00:00"/>
    <x v="2"/>
    <s v="5402"/>
    <x v="1"/>
    <s v="MARFOUR"/>
    <s v="hàng trả"/>
    <n v="1328250"/>
    <n v="106260"/>
    <x v="390"/>
  </r>
  <r>
    <n v="501"/>
    <d v="2022-02-28T00:00:00"/>
    <x v="2"/>
    <s v="5614"/>
    <x v="1"/>
    <s v="MARFOUR"/>
    <s v="hàng trả"/>
    <n v="998250"/>
    <n v="99825"/>
    <x v="391"/>
  </r>
  <r>
    <n v="502"/>
    <d v="2022-02-28T00:00:00"/>
    <x v="2"/>
    <s v="5605"/>
    <x v="1"/>
    <s v="MARFOUR"/>
    <s v="hàng trả"/>
    <n v="998250"/>
    <n v="79860"/>
    <x v="392"/>
  </r>
  <r>
    <n v="503"/>
    <d v="2022-04-22T00:00:00"/>
    <x v="4"/>
    <s v="6132"/>
    <x v="1"/>
    <s v="MARFOUR"/>
    <s v="hàng trả"/>
    <n v="666028"/>
    <n v="53282"/>
    <x v="393"/>
  </r>
  <r>
    <n v="504"/>
    <d v="2022-05-10T00:00:00"/>
    <x v="5"/>
    <s v="6262"/>
    <x v="1"/>
    <s v="MARFOUR"/>
    <s v="hàng trả"/>
    <n v="1428792"/>
    <n v="114303"/>
    <x v="394"/>
  </r>
  <r>
    <n v="505"/>
    <d v="2022-01-12T00:00:00"/>
    <x v="1"/>
    <s v="6610"/>
    <x v="1"/>
    <s v="COOP FAIRPICE"/>
    <s v="hàng trả"/>
    <n v="2366526"/>
    <n v="236652"/>
    <x v="395"/>
  </r>
  <r>
    <n v="506"/>
    <d v="2022-02-18T00:00:00"/>
    <x v="2"/>
    <s v="7361"/>
    <x v="1"/>
    <s v="COOP FAIRPICE"/>
    <s v="hàng trả"/>
    <n v="983576"/>
    <n v="78686"/>
    <x v="346"/>
  </r>
  <r>
    <n v="507"/>
    <d v="2022-02-21T00:00:00"/>
    <x v="2"/>
    <s v="7380"/>
    <x v="1"/>
    <s v="COOP FAIRPICE"/>
    <s v="hàng trả"/>
    <n v="916140"/>
    <n v="73291"/>
    <x v="396"/>
  </r>
  <r>
    <n v="508"/>
    <d v="2022-02-25T00:00:00"/>
    <x v="2"/>
    <s v="7724"/>
    <x v="1"/>
    <s v="COOP FAIRPICE"/>
    <s v="hàng trả"/>
    <n v="1662006"/>
    <n v="132960"/>
    <x v="397"/>
  </r>
  <r>
    <n v="509"/>
    <d v="2022-03-12T00:00:00"/>
    <x v="3"/>
    <s v="8073"/>
    <x v="1"/>
    <s v="COOP FAIRPICE"/>
    <s v="hàng trả"/>
    <n v="656292"/>
    <n v="52503"/>
    <x v="398"/>
  </r>
  <r>
    <n v="510"/>
    <d v="2022-05-05T00:00:00"/>
    <x v="5"/>
    <s v="490"/>
    <x v="1"/>
    <s v="COOP FAIRPICE"/>
    <s v="hàng trả"/>
    <n v="147000"/>
    <n v="11760"/>
    <x v="399"/>
  </r>
  <r>
    <n v="511"/>
    <d v="2022-06-01T00:00:00"/>
    <x v="6"/>
    <s v="90"/>
    <x v="1"/>
    <s v="COOP FAIRPICE"/>
    <s v="hàng trả"/>
    <n v="1475600"/>
    <n v="118048"/>
    <x v="400"/>
  </r>
  <r>
    <n v="512"/>
    <d v="2022-03-23T00:00:00"/>
    <x v="3"/>
    <s v="3030"/>
    <x v="1"/>
    <s v="CTY MARSIX"/>
    <s v="Hàng trả hộp quà"/>
    <n v="1693113"/>
    <n v="135449"/>
    <x v="401"/>
  </r>
  <r>
    <n v="513"/>
    <d v="2022-06-10T00:00:00"/>
    <x v="6"/>
    <s v="24"/>
    <x v="1"/>
    <s v="CTY MARSIX"/>
    <s v="hàng trả"/>
    <n v="2321239"/>
    <n v="185699"/>
    <x v="402"/>
  </r>
  <r>
    <n v="514"/>
    <d v="2021-12-17T00:00:00"/>
    <x v="0"/>
    <s v="751"/>
    <x v="1"/>
    <s v="CTY TNHH SÀI GÒN- BUÔN HỒ"/>
    <s v="hàng trả"/>
    <n v="516450"/>
    <n v="51645"/>
    <x v="403"/>
  </r>
  <r>
    <n v="515"/>
    <d v="2021-12-28T00:00:00"/>
    <x v="0"/>
    <s v="765"/>
    <x v="1"/>
    <s v="CTY TNHH SÀI GÒN- BUÔN HỒ"/>
    <s v="hàng trả"/>
    <n v="50490"/>
    <n v="5049"/>
    <x v="404"/>
  </r>
  <r>
    <n v="516"/>
    <d v="2021-12-28T00:00:00"/>
    <x v="0"/>
    <s v="255"/>
    <x v="1"/>
    <s v="CTY TNHH MTV SG COOP TAM KỲ"/>
    <s v="hàng trả"/>
    <n v="638132"/>
    <n v="63813"/>
    <x v="405"/>
  </r>
  <r>
    <n v="517"/>
    <d v="2022-01-03T00:00:00"/>
    <x v="1"/>
    <s v="1118"/>
    <x v="1"/>
    <s v="CTY TNHH MTV TM DV SG - BÌNH PHƯỚC"/>
    <s v="hàng trả"/>
    <n v="70950"/>
    <n v="7095"/>
    <x v="406"/>
  </r>
  <r>
    <n v="518"/>
    <d v="2022-01-15T00:00:00"/>
    <x v="1"/>
    <s v="37"/>
    <x v="1"/>
    <s v="CTY TNHH MTV SG COOP BẢO LỘC"/>
    <s v="hàng trả"/>
    <n v="676338"/>
    <n v="67633"/>
    <x v="407"/>
  </r>
  <r>
    <n v="519"/>
    <d v="2022-02-23T00:00:00"/>
    <x v="2"/>
    <s v="914"/>
    <x v="1"/>
    <s v="CTY TNHH MTV SG COOP NAM SÀI GÒN"/>
    <s v="hàng trả"/>
    <n v="559926"/>
    <n v="44794"/>
    <x v="408"/>
  </r>
  <r>
    <n v="520"/>
    <d v="2022-02-25T00:00:00"/>
    <x v="2"/>
    <s v="1352"/>
    <x v="1"/>
    <s v="CTY TNHH MTV SG COOP THẮNG LỢI"/>
    <s v="hàng trả"/>
    <n v="796934"/>
    <n v="63754"/>
    <x v="409"/>
  </r>
  <r>
    <n v="521"/>
    <d v="2022-02-21T00:00:00"/>
    <x v="2"/>
    <s v="1427"/>
    <x v="1"/>
    <s v="CTY TNHH TM DV SG - TÂY NINH"/>
    <s v="hàng trả"/>
    <n v="2863384"/>
    <n v="229070"/>
    <x v="410"/>
  </r>
  <r>
    <n v="522"/>
    <d v="2022-02-24T00:00:00"/>
    <x v="2"/>
    <s v="561"/>
    <x v="1"/>
    <s v="CTY TNHH MTV TM DV BÌNH ĐÔNG"/>
    <s v="hàng trả"/>
    <n v="678430"/>
    <n v="54274"/>
    <x v="411"/>
  </r>
  <r>
    <n v="523"/>
    <d v="2022-03-01T00:00:00"/>
    <x v="3"/>
    <s v="27793"/>
    <x v="1"/>
    <s v="CTY TNHH TM SG - AN GIANG"/>
    <s v="hàng trả"/>
    <n v="249664"/>
    <n v="24966"/>
    <x v="412"/>
  </r>
  <r>
    <n v="524"/>
    <d v="2022-03-05T00:00:00"/>
    <x v="3"/>
    <s v="922"/>
    <x v="1"/>
    <s v="CTY TNHH TM DV SG COOP TOÀN TÂM"/>
    <s v="hàng trả"/>
    <n v="594970"/>
    <n v="47597"/>
    <x v="413"/>
  </r>
  <r>
    <n v="525"/>
    <d v="2022-03-11T00:00:00"/>
    <x v="3"/>
    <s v="1382"/>
    <x v="1"/>
    <s v="CTY TNHH MTV TM DV SG BÌNH PHƯỚC"/>
    <s v="hàng trả"/>
    <n v="459353"/>
    <n v="36748"/>
    <x v="414"/>
  </r>
  <r>
    <n v="526"/>
    <d v="2022-03-02T00:00:00"/>
    <x v="3"/>
    <s v="882"/>
    <x v="1"/>
    <s v="CTY TNHH SG - BUÔN HỒ"/>
    <s v="hàng trả"/>
    <n v="154274"/>
    <n v="12341"/>
    <x v="415"/>
  </r>
  <r>
    <n v="527"/>
    <d v="2022-03-31T00:00:00"/>
    <x v="3"/>
    <s v="1260"/>
    <x v="1"/>
    <s v="CTY TNHH MTV SG COOP PHÚ LÂM"/>
    <s v="hàng trả"/>
    <n v="61250"/>
    <n v="4900"/>
    <x v="416"/>
  </r>
  <r>
    <n v="528"/>
    <d v="2022-03-31T00:00:00"/>
    <x v="3"/>
    <s v="1099"/>
    <x v="1"/>
    <s v="CTY TNHH TM SG COOP RẠCH GIÁ"/>
    <s v="hàng trả"/>
    <n v="729300"/>
    <n v="58344"/>
    <x v="417"/>
  </r>
  <r>
    <n v="529"/>
    <d v="2022-03-25T00:00:00"/>
    <x v="3"/>
    <s v="1098"/>
    <x v="1"/>
    <s v="CTY TNHH TM SG COOP RẠCH GIÁ"/>
    <s v="hàng trả"/>
    <n v="385690"/>
    <n v="30855"/>
    <x v="418"/>
  </r>
  <r>
    <n v="530"/>
    <d v="2022-03-25T00:00:00"/>
    <x v="3"/>
    <s v="518"/>
    <x v="1"/>
    <s v="CTY TNHH MTV SG COOP TAM KỲ"/>
    <s v="hàng trả"/>
    <n v="50182"/>
    <n v="4014"/>
    <x v="182"/>
  </r>
  <r>
    <n v="531"/>
    <d v="2022-03-23T00:00:00"/>
    <x v="3"/>
    <s v="228"/>
    <x v="1"/>
    <s v="CTY TNHH MTV SG COOP BẢO LỘC"/>
    <s v="hàng trả"/>
    <n v="494366"/>
    <n v="39549"/>
    <x v="419"/>
  </r>
  <r>
    <n v="532"/>
    <d v="2022-04-29T00:00:00"/>
    <x v="4"/>
    <s v="2066"/>
    <x v="1"/>
    <s v="CTY TNHH MTV SG COOP THẮNG LỢI"/>
    <s v="hàng trả"/>
    <n v="802912"/>
    <n v="64232"/>
    <x v="420"/>
  </r>
  <r>
    <n v="533"/>
    <d v="2022-04-25T00:00:00"/>
    <x v="4"/>
    <s v="349"/>
    <x v="1"/>
    <s v="CTY TNHH MTV SG COOP BẢO LỘC"/>
    <s v="hàng trả"/>
    <n v="567246"/>
    <n v="45379"/>
    <x v="421"/>
  </r>
  <r>
    <n v="534"/>
    <d v="2022-04-15T00:00:00"/>
    <x v="4"/>
    <s v="320"/>
    <x v="1"/>
    <s v="CTY TNHH MTV SG COOP BẢO LỘC"/>
    <s v="hàng trả"/>
    <n v="147681"/>
    <n v="11814"/>
    <x v="422"/>
  </r>
  <r>
    <n v="535"/>
    <d v="2022-04-13T00:00:00"/>
    <x v="4"/>
    <s v="127"/>
    <x v="1"/>
    <s v="CTY TNHH MTV SG COOP BÌNH TÂN"/>
    <s v="hàng trả"/>
    <n v="1555762"/>
    <n v="124460"/>
    <x v="423"/>
  </r>
  <r>
    <n v="536"/>
    <d v="2022-04-09T00:00:00"/>
    <x v="4"/>
    <s v="262"/>
    <x v="1"/>
    <s v="CTY TNHH MTV SG COOP TRẠCH MIỄU"/>
    <s v="hàng trả"/>
    <n v="2263445"/>
    <n v="181075"/>
    <x v="424"/>
  </r>
  <r>
    <n v="537"/>
    <d v="2022-04-09T00:00:00"/>
    <x v="4"/>
    <s v="19575"/>
    <x v="1"/>
    <s v="CTY TNHH TM DV SG VŨNG TÀU"/>
    <s v="hàng trả"/>
    <n v="422621"/>
    <n v="33810"/>
    <x v="425"/>
  </r>
  <r>
    <n v="538"/>
    <d v="2022-05-16T00:00:00"/>
    <x v="5"/>
    <s v="1670"/>
    <x v="1"/>
    <s v="CTY TNHH MTV TM DV SG BÌNH PHƯỚC"/>
    <s v="hàng trả"/>
    <n v="525673"/>
    <n v="42053"/>
    <x v="426"/>
  </r>
  <r>
    <n v="539"/>
    <d v="2022-05-23T00:00:00"/>
    <x v="5"/>
    <s v="833"/>
    <x v="1"/>
    <s v="CTY TNHH TM DV TIỀN GIANG - SÀI GÒN"/>
    <s v="hàng trả"/>
    <n v="83294"/>
    <n v="6663"/>
    <x v="184"/>
  </r>
  <r>
    <n v="540"/>
    <d v="2022-05-13T00:00:00"/>
    <x v="5"/>
    <s v="429"/>
    <x v="1"/>
    <s v="CTY TNHH MTV SG COOP BẢO LỘC"/>
    <s v="hàng trả"/>
    <n v="191114"/>
    <n v="15289"/>
    <x v="427"/>
  </r>
  <r>
    <n v="541"/>
    <d v="2022-05-16T00:00:00"/>
    <x v="5"/>
    <s v="1670"/>
    <x v="1"/>
    <s v="CTY TNHH MTV TM DV SG - BÌNH PHƯỚC"/>
    <s v="hàng trả"/>
    <n v="525673"/>
    <n v="42053"/>
    <x v="426"/>
  </r>
  <r>
    <n v="542"/>
    <d v="2022-05-10T00:00:00"/>
    <x v="5"/>
    <s v="1928"/>
    <x v="1"/>
    <s v="CTY TNHH TM DV SG - TÂY NINH"/>
    <s v="hàng trả"/>
    <n v="579378"/>
    <n v="46350"/>
    <x v="428"/>
  </r>
  <r>
    <n v="543"/>
    <d v="2022-05-12T00:00:00"/>
    <x v="5"/>
    <s v="19649"/>
    <x v="1"/>
    <s v="CTY TNHH TM DV SG VŨNG TÀU"/>
    <s v="hàng trả"/>
    <n v="133476"/>
    <n v="10678"/>
    <x v="429"/>
  </r>
  <r>
    <n v="544"/>
    <d v="2022-05-12T00:00:00"/>
    <x v="5"/>
    <s v="19648"/>
    <x v="1"/>
    <s v="CTY TNHH TM DV SG VŨNG TÀU"/>
    <s v="hàng trả"/>
    <n v="384994"/>
    <n v="30800"/>
    <x v="430"/>
  </r>
  <r>
    <n v="545"/>
    <d v="2022-06-15T00:00:00"/>
    <x v="6"/>
    <s v="94"/>
    <x v="1"/>
    <s v="CTY TNHH TM DV TIỀN GIANG - SÀI GÒN"/>
    <s v="hàng trả"/>
    <n v="74250"/>
    <n v="5940"/>
    <x v="370"/>
  </r>
  <r>
    <n v="546"/>
    <d v="2022-06-28T00:00:00"/>
    <x v="6"/>
    <s v="16"/>
    <x v="1"/>
    <s v="CTY TNHH MTV SG COOP BÌNH ĐỊNH"/>
    <s v="hàng trả"/>
    <n v="742192"/>
    <n v="59375"/>
    <x v="431"/>
  </r>
  <r>
    <n v="547"/>
    <d v="2022-06-23T00:00:00"/>
    <x v="6"/>
    <s v="102"/>
    <x v="1"/>
    <s v="CTY TNHH TM DV SG VŨNG TÀU"/>
    <s v="hàng trả"/>
    <n v="772897"/>
    <n v="61831"/>
    <x v="432"/>
  </r>
  <r>
    <n v="548"/>
    <d v="2022-06-07T00:00:00"/>
    <x v="6"/>
    <s v="80"/>
    <x v="1"/>
    <s v="CTY TNHH TM DV TIỀN GIANG - SÀI GÒN"/>
    <s v="hàng trả"/>
    <n v="111058"/>
    <n v="8885"/>
    <x v="348"/>
  </r>
  <r>
    <n v="549"/>
    <d v="2022-06-02T00:00:00"/>
    <x v="6"/>
    <s v="8"/>
    <x v="1"/>
    <s v="CTY TNHH TM DV SG VŨNG TÀU"/>
    <s v="hàng trả"/>
    <n v="458425"/>
    <n v="36674"/>
    <x v="433"/>
  </r>
  <r>
    <n v="550"/>
    <d v="2022-06-22T00:00:00"/>
    <x v="6"/>
    <s v="65"/>
    <x v="1"/>
    <s v="CTY TNHH MTV SG COOP BẢO LỘC"/>
    <s v="hàng trả"/>
    <n v="272280"/>
    <n v="21782"/>
    <x v="434"/>
  </r>
  <r>
    <n v="551"/>
    <d v="2022-06-01T00:00:00"/>
    <x v="6"/>
    <s v="3"/>
    <x v="1"/>
    <s v="CTY TNHH MTV TM DV SG PHAN RANG"/>
    <s v="hàng trả"/>
    <n v="119066"/>
    <n v="9525"/>
    <x v="243"/>
  </r>
  <r>
    <n v="552"/>
    <d v="2022-06-07T00:00:00"/>
    <x v="6"/>
    <s v="67"/>
    <x v="1"/>
    <s v="CTY TNHH MTV TM DV SG BÌNH PHƯỚC"/>
    <s v="hàng trả"/>
    <n v="308921"/>
    <n v="24714"/>
    <x v="435"/>
  </r>
  <r>
    <n v="553"/>
    <d v="2022-06-20T00:00:00"/>
    <x v="6"/>
    <s v="104"/>
    <x v="1"/>
    <s v="CTY TNHH TM DV TIỀN GIANG - SÀI GÒN"/>
    <s v="hàng trả"/>
    <n v="479058"/>
    <n v="38325"/>
    <x v="436"/>
  </r>
  <r>
    <n v="554"/>
    <d v="2022-06-24T00:00:00"/>
    <x v="6"/>
    <s v="124"/>
    <x v="1"/>
    <s v="CTY TNHH MTV TM SG - HẬU GIANG"/>
    <s v="hàng trả"/>
    <n v="419160"/>
    <n v="33533"/>
    <x v="437"/>
  </r>
  <r>
    <n v="555"/>
    <d v="2021-12-25T00:00:00"/>
    <x v="0"/>
    <s v="883"/>
    <x v="2"/>
    <s v="CTY SÀI GÒN HD"/>
    <s v="hàng trả"/>
    <n v="495378"/>
    <n v="49538"/>
    <x v="438"/>
  </r>
  <r>
    <n v="556"/>
    <d v="2022-03-19T00:00:00"/>
    <x v="3"/>
    <s v="747"/>
    <x v="2"/>
    <s v="CTY SÀI GÒN HD"/>
    <s v="hàng trả"/>
    <n v="149988"/>
    <n v="11999"/>
    <x v="439"/>
  </r>
  <r>
    <n v="557"/>
    <d v="2022-03-20T00:00:00"/>
    <x v="3"/>
    <s v="753"/>
    <x v="2"/>
    <s v="CTY SÀI GÒN HD"/>
    <s v="hàng trả"/>
    <n v="1393355"/>
    <n v="111468"/>
    <x v="440"/>
  </r>
  <r>
    <n v="558"/>
    <d v="2022-04-28T00:00:00"/>
    <x v="4"/>
    <s v="1173"/>
    <x v="2"/>
    <s v="CTY SÀI GÒN HD"/>
    <s v="hàng trả"/>
    <n v="166653"/>
    <n v="13332"/>
    <x v="441"/>
  </r>
  <r>
    <n v="559"/>
    <d v="2022-06-04T00:00:00"/>
    <x v="6"/>
    <s v="1771"/>
    <x v="2"/>
    <s v="CTY SÀI GÒN HD"/>
    <s v="hàng trả"/>
    <n v="107159"/>
    <n v="8573"/>
    <x v="442"/>
  </r>
  <r>
    <n v="560"/>
    <d v="2022-06-04T00:00:00"/>
    <x v="6"/>
    <s v="1676"/>
    <x v="2"/>
    <s v="CTY SÀI GÒN HD"/>
    <s v="hàng trả"/>
    <n v="117830"/>
    <n v="9426"/>
    <x v="443"/>
  </r>
  <r>
    <n v="561"/>
    <d v="2022-06-04T00:00:00"/>
    <x v="6"/>
    <s v="1758"/>
    <x v="2"/>
    <s v="CTY SÀI GÒN HD"/>
    <s v="hàng trả"/>
    <n v="194109"/>
    <n v="15529"/>
    <x v="444"/>
  </r>
  <r>
    <n v="562"/>
    <d v="2022-06-17T00:00:00"/>
    <x v="6"/>
    <s v="2012"/>
    <x v="2"/>
    <s v="CTY SÀI GÒN HD"/>
    <s v="hàng trả"/>
    <n v="435802"/>
    <n v="34864"/>
    <x v="445"/>
  </r>
  <r>
    <n v="563"/>
    <d v="2022-06-23T00:00:00"/>
    <x v="6"/>
    <s v="108"/>
    <x v="3"/>
    <s v="CTY NOVA COMMERCE"/>
    <s v="hàng trả"/>
    <n v="745372"/>
    <n v="59630"/>
    <x v="446"/>
  </r>
  <r>
    <n v="564"/>
    <d v="2021-12-31T00:00:00"/>
    <x v="0"/>
    <s v="4129"/>
    <x v="4"/>
    <s v="CTY BRG"/>
    <s v="hàng trả"/>
    <n v="6514113"/>
    <n v="651411"/>
    <x v="447"/>
  </r>
  <r>
    <n v="565"/>
    <d v="2021-12-31T00:00:00"/>
    <x v="0"/>
    <s v="3652"/>
    <x v="4"/>
    <s v="CTY BRG"/>
    <s v="hàng trả"/>
    <n v="8992908"/>
    <n v="899291"/>
    <x v="448"/>
  </r>
  <r>
    <n v="566"/>
    <d v="2022-02-28T00:00:00"/>
    <x v="2"/>
    <s v="881"/>
    <x v="4"/>
    <s v="CTY BRG"/>
    <s v="hàng trả"/>
    <n v="1773352"/>
    <n v="141868"/>
    <x v="449"/>
  </r>
  <r>
    <n v="567"/>
    <d v="2022-04-30T00:00:00"/>
    <x v="4"/>
    <s v="1898"/>
    <x v="4"/>
    <s v="CTY BRG"/>
    <s v="Hỗ trợ trưng bày"/>
    <n v="3990716"/>
    <n v="319258"/>
    <x v="450"/>
  </r>
  <r>
    <n v="568"/>
    <d v="2022-04-30T00:00:00"/>
    <x v="4"/>
    <s v="1899"/>
    <x v="4"/>
    <s v="CTY BRG"/>
    <s v="Hỗ trợ trưng bày"/>
    <n v="3988876"/>
    <n v="319110"/>
    <x v="451"/>
  </r>
  <r>
    <n v="569"/>
    <d v="2022-05-31T00:00:00"/>
    <x v="5"/>
    <s v="2715"/>
    <x v="4"/>
    <s v="CTY BRG"/>
    <s v="Hỗ trợ trưng bày"/>
    <n v="1475693"/>
    <n v="147569"/>
    <x v="452"/>
  </r>
  <r>
    <n v="570"/>
    <d v="2022-05-31T00:00:00"/>
    <x v="5"/>
    <s v="2716"/>
    <x v="4"/>
    <s v="CTY BRG"/>
    <s v="Hỗ trợ trưng bày"/>
    <n v="1918618"/>
    <n v="153490"/>
    <x v="453"/>
  </r>
  <r>
    <n v="571"/>
    <d v="2022-04-18T00:00:00"/>
    <x v="4"/>
    <s v="4322"/>
    <x v="5"/>
    <s v="CTY ĐÔNG HƯNG"/>
    <s v="hàng trả"/>
    <n v="433924"/>
    <n v="34714"/>
    <x v="454"/>
  </r>
  <r>
    <n v="572"/>
    <d v="2022-06-28T00:00:00"/>
    <x v="6"/>
    <s v="16569"/>
    <x v="5"/>
    <s v="CTY ĐÔNG HƯNG"/>
    <s v="hàng trả"/>
    <n v="776072"/>
    <n v="62086"/>
    <x v="455"/>
  </r>
  <r>
    <n v="573"/>
    <d v="2022-06-29T00:00:00"/>
    <x v="6"/>
    <s v="9198"/>
    <x v="5"/>
    <s v="CTY ĐÔNG HƯNG"/>
    <s v="hàng trả"/>
    <n v="560393"/>
    <n v="44831"/>
    <x v="456"/>
  </r>
  <r>
    <n v="574"/>
    <d v="2022-06-30T00:00:00"/>
    <x v="6"/>
    <s v="52040"/>
    <x v="5"/>
    <s v="CTY ĐÔNG HƯNG"/>
    <s v="hàng trả"/>
    <n v="333906"/>
    <n v="26712"/>
    <x v="457"/>
  </r>
  <r>
    <n v="575"/>
    <d v="2021-12-31T00:00:00"/>
    <x v="0"/>
    <s v="2995"/>
    <x v="6"/>
    <s v="Cty TNHH Dịch vụ EB"/>
    <s v="hàng trả"/>
    <n v="351143"/>
    <n v="35115"/>
    <x v="458"/>
  </r>
  <r>
    <n v="576"/>
    <d v="2021-12-31T00:00:00"/>
    <x v="0"/>
    <s v="2828"/>
    <x v="6"/>
    <s v="Cty TNHH Dịch vụ EB"/>
    <s v="hàng trả"/>
    <n v="1441250"/>
    <n v="144125"/>
    <x v="459"/>
  </r>
  <r>
    <n v="577"/>
    <d v="2021-12-31T00:00:00"/>
    <x v="0"/>
    <s v="22429"/>
    <x v="6"/>
    <s v="Cty TNHH Dịch vụ EB"/>
    <s v="chí phí hỗ trợ "/>
    <n v="8474548"/>
    <n v="847455"/>
    <x v="460"/>
  </r>
  <r>
    <n v="578"/>
    <d v="2021-12-31T00:00:00"/>
    <x v="0"/>
    <s v="21172"/>
    <x v="6"/>
    <s v="Cty TNHH Dịch vụ EB"/>
    <s v="phí dịch vụ"/>
    <n v="38982920"/>
    <n v="3898292"/>
    <x v="461"/>
  </r>
  <r>
    <n v="579"/>
    <d v="2021-12-31T00:00:00"/>
    <x v="0"/>
    <s v="20920"/>
    <x v="6"/>
    <s v="Cty TNHH Dịch vụ EB"/>
    <s v="phí dịch vụ"/>
    <n v="10169458"/>
    <n v="1016946"/>
    <x v="462"/>
  </r>
  <r>
    <n v="580"/>
    <d v="2022-01-17T00:00:00"/>
    <x v="1"/>
    <s v="3159"/>
    <x v="6"/>
    <s v="Cty TNHH Dịch vụ EB"/>
    <s v="hàng trả"/>
    <n v="588161"/>
    <n v="58816"/>
    <x v="463"/>
  </r>
  <r>
    <n v="581"/>
    <d v="2022-01-17T00:00:00"/>
    <x v="1"/>
    <s v="3220"/>
    <x v="6"/>
    <s v="Cty TNHH Dịch vụ EB"/>
    <s v="hàng trả"/>
    <n v="2749362"/>
    <n v="274936"/>
    <x v="464"/>
  </r>
  <r>
    <n v="582"/>
    <d v="2022-01-26T00:00:00"/>
    <x v="1"/>
    <s v="3839"/>
    <x v="6"/>
    <s v="Cty TNHH Dịch vụ EB"/>
    <s v="hàng trả"/>
    <n v="138000"/>
    <n v="13800"/>
    <x v="465"/>
  </r>
  <r>
    <n v="583"/>
    <d v="2022-01-27T00:00:00"/>
    <x v="1"/>
    <s v="3965"/>
    <x v="6"/>
    <s v="Cty TNHH Dịch vụ EB"/>
    <s v="hàng trả"/>
    <n v="248232"/>
    <n v="24823"/>
    <x v="466"/>
  </r>
  <r>
    <n v="584"/>
    <d v="2022-01-27T00:00:00"/>
    <x v="1"/>
    <s v="3968"/>
    <x v="6"/>
    <s v="Cty TNHH Dịch vụ EB"/>
    <s v="hàng trả"/>
    <n v="43700"/>
    <n v="4370"/>
    <x v="467"/>
  </r>
  <r>
    <n v="585"/>
    <d v="2022-01-28T00:00:00"/>
    <x v="1"/>
    <s v="4052"/>
    <x v="6"/>
    <s v="Cty TNHH Dịch vụ EB"/>
    <s v="hàng trả"/>
    <n v="1055381"/>
    <n v="105538"/>
    <x v="468"/>
  </r>
  <r>
    <n v="586"/>
    <d v="2022-01-31T00:00:00"/>
    <x v="1"/>
    <s v="26106"/>
    <x v="6"/>
    <s v="Cty TNHH Dịch vụ EB"/>
    <s v="chí phí hỗ trợ "/>
    <n v="15527422"/>
    <n v="1552742"/>
    <x v="469"/>
  </r>
  <r>
    <n v="587"/>
    <d v="2022-01-31T00:00:00"/>
    <x v="1"/>
    <s v="27489"/>
    <x v="6"/>
    <s v="Cty TNHH Dịch vụ EB"/>
    <s v="phí dịch vụ"/>
    <n v="59521783"/>
    <n v="5952178"/>
    <x v="470"/>
  </r>
  <r>
    <n v="588"/>
    <d v="2022-02-21T00:00:00"/>
    <x v="2"/>
    <s v="1252"/>
    <x v="6"/>
    <s v="Cty TNHH Dịch vụ EB"/>
    <s v="hàng trả"/>
    <n v="630824"/>
    <n v="50466"/>
    <x v="471"/>
  </r>
  <r>
    <n v="589"/>
    <d v="2022-02-25T00:00:00"/>
    <x v="2"/>
    <s v="1654"/>
    <x v="6"/>
    <s v="Cty TNHH Dịch vụ EB"/>
    <s v="hàng trả"/>
    <n v="1183993"/>
    <n v="94720"/>
    <x v="472"/>
  </r>
  <r>
    <n v="590"/>
    <d v="2022-02-25T00:00:00"/>
    <x v="2"/>
    <s v="1733"/>
    <x v="6"/>
    <s v="Cty TNHH Dịch vụ EB"/>
    <s v="hàng trả"/>
    <n v="319982"/>
    <n v="25599"/>
    <x v="473"/>
  </r>
  <r>
    <n v="591"/>
    <d v="2022-02-25T00:00:00"/>
    <x v="2"/>
    <s v="1865"/>
    <x v="6"/>
    <s v="Cty TNHH Dịch vụ EB"/>
    <s v="hàng trả"/>
    <n v="1405159"/>
    <n v="112413"/>
    <x v="474"/>
  </r>
  <r>
    <n v="592"/>
    <d v="2022-02-28T00:00:00"/>
    <x v="2"/>
    <s v="31780"/>
    <x v="6"/>
    <s v="Cty TNHH Dịch vụ EB"/>
    <s v="chí phí hỗ trợ  t1"/>
    <n v="22658731"/>
    <n v="2265873"/>
    <x v="475"/>
  </r>
  <r>
    <n v="593"/>
    <d v="2022-02-28T00:00:00"/>
    <x v="2"/>
    <s v="32281"/>
    <x v="6"/>
    <s v="Cty TNHH Dịch vụ EB"/>
    <s v="phí dịch vụ t1"/>
    <n v="18882276"/>
    <n v="1888228"/>
    <x v="476"/>
  </r>
  <r>
    <n v="594"/>
    <d v="2022-03-16T00:00:00"/>
    <x v="3"/>
    <s v="2846"/>
    <x v="6"/>
    <s v="Cty TNHH Dịch vụ EB"/>
    <s v="hàng trả"/>
    <n v="482140"/>
    <n v="38571"/>
    <x v="477"/>
  </r>
  <r>
    <n v="595"/>
    <d v="2022-03-25T00:00:00"/>
    <x v="3"/>
    <s v="3341"/>
    <x v="6"/>
    <s v="Cty TNHH Dịch vụ EB"/>
    <s v="hàng trả"/>
    <n v="204354"/>
    <n v="16348"/>
    <x v="478"/>
  </r>
  <r>
    <n v="596"/>
    <d v="2022-03-28T00:00:00"/>
    <x v="3"/>
    <s v="3963"/>
    <x v="6"/>
    <s v="Cty TNHH Dịch vụ EB"/>
    <s v="hàng trả"/>
    <n v="299796"/>
    <n v="23984"/>
    <x v="479"/>
  </r>
  <r>
    <n v="597"/>
    <d v="2022-03-30T00:00:00"/>
    <x v="3"/>
    <s v="4853"/>
    <x v="6"/>
    <s v="Cty TNHH Dịch vụ EB"/>
    <s v="chí phí hỗ trợ  t2"/>
    <n v="8695165"/>
    <n v="695613"/>
    <x v="480"/>
  </r>
  <r>
    <n v="598"/>
    <d v="2022-03-30T00:00:00"/>
    <x v="3"/>
    <s v="6057"/>
    <x v="6"/>
    <s v="Cty TNHH Dịch vụ EB"/>
    <s v="phí dịch vụ t2"/>
    <n v="33331466"/>
    <n v="2666517"/>
    <x v="481"/>
  </r>
  <r>
    <n v="599"/>
    <d v="2022-03-31T00:00:00"/>
    <x v="3"/>
    <s v="8275"/>
    <x v="6"/>
    <s v="Cty TNHH Dịch vụ EB"/>
    <s v="phí dịch vụ t2"/>
    <n v="7245971"/>
    <n v="579678"/>
    <x v="482"/>
  </r>
  <r>
    <n v="600"/>
    <d v="2022-04-25T00:00:00"/>
    <x v="4"/>
    <s v="9497"/>
    <x v="6"/>
    <s v="Cty TNHH Dịch vụ EB"/>
    <s v="hàng trả"/>
    <n v="798645"/>
    <n v="63892"/>
    <x v="483"/>
  </r>
  <r>
    <n v="601"/>
    <d v="2022-04-27T00:00:00"/>
    <x v="4"/>
    <s v="11357"/>
    <x v="6"/>
    <s v="Cty TNHH Dịch vụ EB"/>
    <s v="phí dịch vụ t3"/>
    <n v="50382854"/>
    <n v="4030628"/>
    <x v="484"/>
  </r>
  <r>
    <n v="602"/>
    <d v="2022-04-27T00:00:00"/>
    <x v="4"/>
    <s v="10377"/>
    <x v="6"/>
    <s v="Cty TNHH Dịch vụ EB"/>
    <s v="phí hỗ trợ t3"/>
    <n v="13143353"/>
    <n v="1051468"/>
    <x v="485"/>
  </r>
  <r>
    <n v="603"/>
    <d v="2022-04-28T00:00:00"/>
    <x v="4"/>
    <s v="12199"/>
    <x v="6"/>
    <s v="Cty TNHH Dịch vụ EB"/>
    <s v="phí dịch vụ t3"/>
    <n v="10952794"/>
    <n v="876224"/>
    <x v="486"/>
  </r>
  <r>
    <n v="604"/>
    <d v="2022-04-29T00:00:00"/>
    <x v="4"/>
    <s v="14501"/>
    <x v="6"/>
    <s v="Cty TNHH Dịch vụ EB"/>
    <s v="hàng trả"/>
    <n v="111058"/>
    <n v="8885"/>
    <x v="348"/>
  </r>
  <r>
    <n v="605"/>
    <d v="2022-04-29T00:00:00"/>
    <x v="4"/>
    <s v="14499"/>
    <x v="6"/>
    <s v="Cty TNHH Dịch vụ EB"/>
    <s v="hàng trả"/>
    <n v="539819"/>
    <n v="43185"/>
    <x v="487"/>
  </r>
  <r>
    <n v="606"/>
    <d v="2022-06-14T00:00:00"/>
    <x v="6"/>
    <s v="24313"/>
    <x v="6"/>
    <s v="Cty TNHH Dịch vụ EB"/>
    <s v="hàng trả"/>
    <n v="1565996"/>
    <n v="125280"/>
    <x v="488"/>
  </r>
  <r>
    <n v="607"/>
    <d v="2022-06-14T00:00:00"/>
    <x v="6"/>
    <s v="24312"/>
    <x v="6"/>
    <s v="Cty TNHH Dịch vụ EB"/>
    <s v="hàng trả"/>
    <n v="332622"/>
    <n v="26610"/>
    <x v="489"/>
  </r>
  <r>
    <n v="608"/>
    <d v="2022-06-16T00:00:00"/>
    <x v="6"/>
    <s v="26301"/>
    <x v="6"/>
    <s v="Cty TNHH Dịch vụ EB"/>
    <s v="hàng trả"/>
    <n v="1852548"/>
    <n v="148204"/>
    <x v="490"/>
  </r>
  <r>
    <n v="609"/>
    <d v="2022-06-16T00:00:00"/>
    <x v="6"/>
    <s v="26186"/>
    <x v="6"/>
    <s v="Cty TNHH Dịch vụ EB"/>
    <s v="hàng trả"/>
    <n v="728606"/>
    <n v="58288"/>
    <x v="491"/>
  </r>
  <r>
    <n v="610"/>
    <d v="2022-06-20T00:00:00"/>
    <x v="6"/>
    <s v="28201"/>
    <x v="6"/>
    <s v="Cty TNHH Dịch vụ EB"/>
    <s v="hàng trả"/>
    <n v="1931636"/>
    <n v="154530"/>
    <x v="492"/>
  </r>
  <r>
    <n v="611"/>
    <d v="2022-06-22T00:00:00"/>
    <x v="6"/>
    <s v="28746"/>
    <x v="6"/>
    <s v="Cty TNHH Dịch vụ EB"/>
    <s v="hàng trả"/>
    <n v="1776928"/>
    <n v="142154"/>
    <x v="493"/>
  </r>
  <r>
    <n v="612"/>
    <d v="2022-06-27T00:00:00"/>
    <x v="6"/>
    <s v="29852"/>
    <x v="6"/>
    <s v="Cty TNHH Dịch vụ EB"/>
    <s v="phí hỗ trợ khai trương "/>
    <n v="4500000"/>
    <n v="450000"/>
    <x v="494"/>
  </r>
  <r>
    <n v="613"/>
    <d v="2022-06-28T00:00:00"/>
    <x v="6"/>
    <s v="30791"/>
    <x v="6"/>
    <s v="Cty TNHH Dịch vụ EB"/>
    <s v="phí hỗ trợ t5"/>
    <n v="12519954"/>
    <n v="1001596"/>
    <x v="495"/>
  </r>
  <r>
    <n v="614"/>
    <s v="29/06/2022"/>
    <x v="6"/>
    <s v="33749"/>
    <x v="6"/>
    <s v="Cty TNHH Dịch vụ EB"/>
    <s v="phí dịch vụ t5"/>
    <n v="10433295"/>
    <n v="834664"/>
    <x v="496"/>
  </r>
  <r>
    <n v="615"/>
    <d v="2022-06-29T00:00:00"/>
    <x v="6"/>
    <s v="31180"/>
    <x v="6"/>
    <s v="Cty TNHH Dịch vụ EB"/>
    <s v="phí dịch vụ t5"/>
    <n v="47993156"/>
    <n v="3839452"/>
    <x v="497"/>
  </r>
  <r>
    <n v="616"/>
    <s v="28/02/202"/>
    <x v="2"/>
    <s v="34794"/>
    <x v="6"/>
    <s v="Cty TNHH Dịch vụ EB"/>
    <s v="phí dịch vụ t1"/>
    <n v="86858470"/>
    <n v="8685847"/>
    <x v="498"/>
  </r>
  <r>
    <n v="617"/>
    <d v="2022-06-14T00:00:00"/>
    <x v="6"/>
    <s v="5800"/>
    <x v="7"/>
    <s v="CTY GS 25"/>
    <s v="chí phí nhập hàng"/>
    <n v="12000000"/>
    <n v="960000"/>
    <x v="499"/>
  </r>
  <r>
    <n v="618"/>
    <d v="2022-01-31T00:00:00"/>
    <x v="1"/>
    <s v="167932"/>
    <x v="8"/>
    <s v="CTY KINH FOOD MARKET"/>
    <s v="hàng trả"/>
    <n v="73431"/>
    <n v="7343"/>
    <x v="500"/>
  </r>
  <r>
    <n v="619"/>
    <d v="2022-02-28T00:00:00"/>
    <x v="2"/>
    <s v="72"/>
    <x v="9"/>
    <s v="CTY LOCALMART"/>
    <s v="hàng trả"/>
    <n v="279909"/>
    <n v="22392"/>
    <x v="501"/>
  </r>
  <r>
    <n v="620"/>
    <d v="2021-12-27T00:00:00"/>
    <x v="0"/>
    <s v="950"/>
    <x v="10"/>
    <s v="CTY LOTTE VIỆT NAM"/>
    <s v="hàng trả"/>
    <n v="333476"/>
    <n v="33348"/>
    <x v="502"/>
  </r>
  <r>
    <n v="621"/>
    <d v="2021-12-27T00:00:00"/>
    <x v="0"/>
    <s v="950"/>
    <x v="10"/>
    <s v="CTY LOTTE VIỆT NAM"/>
    <s v="hàng trả"/>
    <n v="333476"/>
    <n v="33348"/>
    <x v="502"/>
  </r>
  <r>
    <n v="622"/>
    <d v="2022-05-27T00:00:00"/>
    <x v="5"/>
    <s v="334"/>
    <x v="10"/>
    <s v="CTY LOTTE VIỆT NAM"/>
    <s v="hàng trả"/>
    <n v="218263"/>
    <n v="17461"/>
    <x v="503"/>
  </r>
  <r>
    <n v="623"/>
    <d v="2022-05-30T00:00:00"/>
    <x v="5"/>
    <s v="410"/>
    <x v="10"/>
    <s v="CTY LOTTE VIỆT NAM"/>
    <s v="Phí hổ trợ"/>
    <n v="498454"/>
    <n v="39876"/>
    <x v="504"/>
  </r>
  <r>
    <n v="624"/>
    <d v="2022-06-16T00:00:00"/>
    <x v="6"/>
    <s v="798"/>
    <x v="10"/>
    <s v="CTY LOTTE VIỆT NAM"/>
    <s v="Phí hổ trợ"/>
    <n v="312519"/>
    <n v="25002"/>
    <x v="505"/>
  </r>
  <r>
    <n v="625"/>
    <d v="2022-06-24T00:00:00"/>
    <x v="6"/>
    <s v="1297"/>
    <x v="10"/>
    <s v="CTY LOTTE VIỆT NAM"/>
    <s v="hàng trả"/>
    <n v="937807"/>
    <n v="75025"/>
    <x v="506"/>
  </r>
  <r>
    <n v="626"/>
    <d v="2022-06-03T00:00:00"/>
    <x v="6"/>
    <m/>
    <x v="11"/>
    <s v="CTY MEKONG GOURMET"/>
    <s v="hàng trả"/>
    <n v="2836190"/>
    <n v="226895"/>
    <x v="507"/>
  </r>
  <r>
    <n v="627"/>
    <d v="2021-12-17T00:00:00"/>
    <x v="0"/>
    <s v="238"/>
    <x v="12"/>
    <s v="CTY MEGA MARKET"/>
    <s v="hàng trả"/>
    <n v="611934"/>
    <n v="61193"/>
    <x v="508"/>
  </r>
  <r>
    <n v="628"/>
    <d v="2021-12-21T00:00:00"/>
    <x v="0"/>
    <s v="11382"/>
    <x v="12"/>
    <s v="CTY MEGA MARKET"/>
    <s v="phí vận chuyển"/>
    <n v="3349033"/>
    <n v="334905"/>
    <x v="509"/>
  </r>
  <r>
    <n v="629"/>
    <d v="2021-12-24T00:00:00"/>
    <x v="0"/>
    <s v="242"/>
    <x v="12"/>
    <s v="CTY MEGA MARKET"/>
    <s v="hàng trả"/>
    <n v="8873073"/>
    <n v="887307"/>
    <x v="510"/>
  </r>
  <r>
    <n v="630"/>
    <d v="2021-12-24T00:00:00"/>
    <x v="0"/>
    <s v="256"/>
    <x v="12"/>
    <s v="CTY MEGA MARKET"/>
    <s v="hàng trả"/>
    <n v="407956"/>
    <n v="40796"/>
    <x v="511"/>
  </r>
  <r>
    <n v="631"/>
    <d v="2021-12-24T00:00:00"/>
    <x v="0"/>
    <s v="253"/>
    <x v="12"/>
    <s v="CTY MEGA MARKET"/>
    <s v="hàng trả"/>
    <n v="815912"/>
    <n v="81591"/>
    <x v="512"/>
  </r>
  <r>
    <n v="632"/>
    <d v="2021-12-24T00:00:00"/>
    <x v="0"/>
    <s v="252"/>
    <x v="12"/>
    <s v="CTY MEGA MARKET"/>
    <s v="hàng trả"/>
    <n v="1266158"/>
    <n v="126616"/>
    <x v="513"/>
  </r>
  <r>
    <n v="633"/>
    <d v="2021-12-24T00:00:00"/>
    <x v="0"/>
    <s v="329"/>
    <x v="12"/>
    <s v="CTY MEGA MARKET"/>
    <s v="hàng trả"/>
    <n v="3332584"/>
    <n v="333258"/>
    <x v="514"/>
  </r>
  <r>
    <n v="634"/>
    <d v="2021-12-28T00:00:00"/>
    <x v="0"/>
    <s v="400"/>
    <x v="12"/>
    <s v="CTY MEGA MARKET"/>
    <s v="hàng trả"/>
    <n v="3871116"/>
    <n v="387111"/>
    <x v="515"/>
  </r>
  <r>
    <n v="635"/>
    <d v="2021-12-28T00:00:00"/>
    <x v="0"/>
    <s v="342"/>
    <x v="12"/>
    <s v="CTY MEGA MARKET"/>
    <s v="hàng trả"/>
    <n v="3543988"/>
    <n v="354399"/>
    <x v="516"/>
  </r>
  <r>
    <n v="636"/>
    <d v="2021-12-28T00:00:00"/>
    <x v="0"/>
    <s v="312"/>
    <x v="12"/>
    <s v="CTY MEGA MARKET"/>
    <s v="hàng trả"/>
    <n v="713923"/>
    <n v="71392"/>
    <x v="517"/>
  </r>
  <r>
    <n v="637"/>
    <d v="2021-12-28T00:00:00"/>
    <x v="0"/>
    <s v="311"/>
    <x v="12"/>
    <s v="CTY MEGA MARKET"/>
    <s v="hàng trả"/>
    <n v="846117"/>
    <n v="84612"/>
    <x v="518"/>
  </r>
  <r>
    <n v="638"/>
    <d v="2021-12-31T00:00:00"/>
    <x v="0"/>
    <s v="41194"/>
    <x v="12"/>
    <s v="CTY MEGA MARKET"/>
    <s v="phí hỗ trợ"/>
    <n v="20000000"/>
    <n v="2000000"/>
    <x v="519"/>
  </r>
  <r>
    <n v="639"/>
    <d v="2022-01-07T00:00:00"/>
    <x v="1"/>
    <s v="350"/>
    <x v="12"/>
    <s v="CTY MEGA MARKET"/>
    <s v="hàng trả"/>
    <n v="654610"/>
    <n v="65461"/>
    <x v="520"/>
  </r>
  <r>
    <n v="640"/>
    <d v="2022-01-07T00:00:00"/>
    <x v="1"/>
    <s v="385"/>
    <x v="12"/>
    <s v="CTY MEGA MARKET"/>
    <s v="hàng trả"/>
    <n v="215677"/>
    <n v="21568"/>
    <x v="521"/>
  </r>
  <r>
    <n v="641"/>
    <d v="2022-01-12T00:00:00"/>
    <x v="1"/>
    <s v="43715"/>
    <x v="12"/>
    <s v="CTY MEGA MARKET"/>
    <s v="phí hỗ trợ"/>
    <n v="10946313"/>
    <n v="1094631"/>
    <x v="522"/>
  </r>
  <r>
    <n v="642"/>
    <d v="2022-01-12T00:00:00"/>
    <x v="1"/>
    <s v="43717"/>
    <x v="12"/>
    <s v="CTY MEGA MARKET"/>
    <s v="phí hỗ trợ"/>
    <n v="24629205"/>
    <n v="2462921"/>
    <x v="523"/>
  </r>
  <r>
    <n v="643"/>
    <d v="2022-01-12T00:00:00"/>
    <x v="1"/>
    <s v="43716"/>
    <x v="12"/>
    <s v="CTY MEGA MARKET"/>
    <s v="phí hỗ trợ"/>
    <n v="58015460"/>
    <n v="5801546"/>
    <x v="524"/>
  </r>
  <r>
    <n v="644"/>
    <d v="2022-01-12T00:00:00"/>
    <x v="1"/>
    <s v="43718"/>
    <x v="12"/>
    <s v="CTY MEGA MARKET"/>
    <s v="phí hỗ trợ"/>
    <n v="38312096"/>
    <n v="3831210"/>
    <x v="525"/>
  </r>
  <r>
    <n v="645"/>
    <d v="2022-01-12T00:00:00"/>
    <x v="1"/>
    <s v="43719"/>
    <x v="12"/>
    <s v="CTY MEGA MARKET"/>
    <s v="phí hỗ trợ"/>
    <n v="21892626"/>
    <n v="2189263"/>
    <x v="526"/>
  </r>
  <r>
    <n v="646"/>
    <d v="2022-01-13T00:00:00"/>
    <x v="1"/>
    <s v="335"/>
    <x v="12"/>
    <s v="CTY MEGA MARKET"/>
    <s v="hàng trả"/>
    <n v="2588124"/>
    <n v="258812"/>
    <x v="527"/>
  </r>
  <r>
    <n v="647"/>
    <d v="2022-01-13T00:00:00"/>
    <x v="1"/>
    <s v="176"/>
    <x v="12"/>
    <s v="CTY MEGA MARKET"/>
    <s v="hàng trả"/>
    <n v="785532"/>
    <n v="78553"/>
    <x v="528"/>
  </r>
  <r>
    <n v="648"/>
    <d v="2022-01-19T00:00:00"/>
    <x v="1"/>
    <s v="12270"/>
    <x v="12"/>
    <s v="CTY MEGA MARKET"/>
    <s v="phí vận chuyển"/>
    <n v="5284287"/>
    <n v="528429"/>
    <x v="529"/>
  </r>
  <r>
    <n v="649"/>
    <d v="2022-01-28T00:00:00"/>
    <x v="1"/>
    <s v="262"/>
    <x v="12"/>
    <s v="CTY MEGA MARKET"/>
    <s v="hàng trả"/>
    <n v="862708"/>
    <n v="86271"/>
    <x v="530"/>
  </r>
  <r>
    <n v="650"/>
    <d v="2022-01-28T00:00:00"/>
    <x v="1"/>
    <s v="261"/>
    <x v="12"/>
    <s v="CTY MEGA MARKET"/>
    <s v="hàng trả"/>
    <n v="214410"/>
    <n v="21441"/>
    <x v="531"/>
  </r>
  <r>
    <n v="651"/>
    <d v="2022-01-28T00:00:00"/>
    <x v="1"/>
    <s v="358"/>
    <x v="12"/>
    <s v="CTY MEGA MARKET"/>
    <s v="hàng trả"/>
    <n v="2376076"/>
    <n v="237608"/>
    <x v="532"/>
  </r>
  <r>
    <n v="652"/>
    <d v="2022-02-10T00:00:00"/>
    <x v="2"/>
    <s v="47290"/>
    <x v="12"/>
    <s v="CTY MEGA MARKET"/>
    <s v="phí hỗ trợ"/>
    <n v="268410"/>
    <n v="26841"/>
    <x v="533"/>
  </r>
  <r>
    <n v="653"/>
    <d v="2022-02-10T00:00:00"/>
    <x v="2"/>
    <s v="47289"/>
    <x v="12"/>
    <s v="CTY MEGA MARKET"/>
    <s v="phí hỗ trợ"/>
    <n v="469717"/>
    <n v="46972"/>
    <x v="534"/>
  </r>
  <r>
    <n v="654"/>
    <d v="2022-02-10T00:00:00"/>
    <x v="2"/>
    <s v="47288"/>
    <x v="12"/>
    <s v="CTY MEGA MARKET"/>
    <s v="phí hỗ trợ"/>
    <n v="301961"/>
    <n v="30196"/>
    <x v="535"/>
  </r>
  <r>
    <n v="655"/>
    <d v="2022-02-10T00:00:00"/>
    <x v="2"/>
    <s v="47287"/>
    <x v="12"/>
    <s v="CTY MEGA MARKET"/>
    <s v="phí hỗ trợ"/>
    <n v="711286"/>
    <n v="71129"/>
    <x v="536"/>
  </r>
  <r>
    <n v="656"/>
    <d v="2022-02-10T00:00:00"/>
    <x v="2"/>
    <s v="47286"/>
    <x v="12"/>
    <s v="CTY MEGA MARKET"/>
    <s v="phí hỗ trợ"/>
    <n v="134205"/>
    <n v="13421"/>
    <x v="537"/>
  </r>
  <r>
    <n v="657"/>
    <d v="2022-03-03T00:00:00"/>
    <x v="3"/>
    <s v="1289"/>
    <x v="12"/>
    <s v="CTY MEGA MARKET"/>
    <s v="phí hỗ trợ"/>
    <n v="19914951"/>
    <n v="1991495"/>
    <x v="538"/>
  </r>
  <r>
    <n v="658"/>
    <d v="2022-03-03T00:00:00"/>
    <x v="3"/>
    <s v="1288"/>
    <x v="12"/>
    <s v="CTY MEGA MARKET"/>
    <s v="phí hỗ trợ"/>
    <n v="34851165"/>
    <n v="3485117"/>
    <x v="539"/>
  </r>
  <r>
    <n v="659"/>
    <d v="2022-03-03T00:00:00"/>
    <x v="3"/>
    <s v="1287"/>
    <x v="12"/>
    <s v="CTY MEGA MARKET"/>
    <s v="phí hỗ trợ"/>
    <n v="22404320"/>
    <n v="2240432"/>
    <x v="540"/>
  </r>
  <r>
    <n v="660"/>
    <d v="2022-03-03T00:00:00"/>
    <x v="3"/>
    <s v="1286"/>
    <x v="12"/>
    <s v="CTY MEGA MARKET"/>
    <s v="phí hỗ trợ"/>
    <n v="52774621"/>
    <n v="5277462"/>
    <x v="541"/>
  </r>
  <r>
    <n v="661"/>
    <d v="2022-03-03T00:00:00"/>
    <x v="3"/>
    <s v="1285"/>
    <x v="12"/>
    <s v="CTY MEGA MARKET"/>
    <s v="phí hỗ trợ"/>
    <n v="9957476"/>
    <n v="995748"/>
    <x v="542"/>
  </r>
  <r>
    <n v="662"/>
    <d v="2022-03-08T00:00:00"/>
    <x v="3"/>
    <s v="32"/>
    <x v="12"/>
    <s v="CTY MEGA MARKET"/>
    <s v="hàng trả"/>
    <n v="1232912"/>
    <n v="98633"/>
    <x v="543"/>
  </r>
  <r>
    <n v="663"/>
    <d v="2022-03-08T00:00:00"/>
    <x v="3"/>
    <s v="8"/>
    <x v="12"/>
    <s v="CTY MEGA MARKET"/>
    <s v="hàng trả"/>
    <n v="2241085"/>
    <n v="179286"/>
    <x v="544"/>
  </r>
  <r>
    <n v="664"/>
    <d v="2022-03-08T00:00:00"/>
    <x v="3"/>
    <s v="10"/>
    <x v="12"/>
    <s v="CTY MEGA MARKET"/>
    <s v="hàng trả"/>
    <n v="1142284"/>
    <n v="91383"/>
    <x v="545"/>
  </r>
  <r>
    <n v="665"/>
    <d v="2022-03-09T00:00:00"/>
    <x v="3"/>
    <s v="15"/>
    <x v="12"/>
    <s v="CTY MEGA MARKET"/>
    <s v="hàng trả"/>
    <n v="654976"/>
    <n v="52398"/>
    <x v="546"/>
  </r>
  <r>
    <n v="666"/>
    <d v="2022-03-09T00:00:00"/>
    <x v="3"/>
    <s v="25"/>
    <x v="12"/>
    <s v="CTY MEGA MARKET"/>
    <s v="hàng trả"/>
    <n v="288277"/>
    <n v="28828"/>
    <x v="547"/>
  </r>
  <r>
    <n v="667"/>
    <d v="2022-03-09T00:00:00"/>
    <x v="3"/>
    <s v="14"/>
    <x v="12"/>
    <s v="CTY MEGA MARKET"/>
    <s v="hàng trả"/>
    <n v="5433248"/>
    <n v="434659"/>
    <x v="548"/>
  </r>
  <r>
    <n v="668"/>
    <d v="2022-03-09T00:00:00"/>
    <x v="3"/>
    <s v="4"/>
    <x v="12"/>
    <s v="CTY MEGA MARKET"/>
    <s v="hàng trả"/>
    <n v="3364385"/>
    <n v="269150"/>
    <x v="549"/>
  </r>
  <r>
    <n v="669"/>
    <d v="2022-03-09T00:00:00"/>
    <x v="3"/>
    <s v="7"/>
    <x v="12"/>
    <s v="CTY MEGA MARKET"/>
    <s v="hàng trả"/>
    <n v="1659950"/>
    <n v="165995"/>
    <x v="550"/>
  </r>
  <r>
    <n v="670"/>
    <d v="2022-03-09T00:00:00"/>
    <x v="3"/>
    <s v="10"/>
    <x v="12"/>
    <s v="CTY MEGA MARKET"/>
    <s v="hàng trả"/>
    <n v="2803801"/>
    <n v="224304"/>
    <x v="551"/>
  </r>
  <r>
    <n v="671"/>
    <d v="2022-03-10T00:00:00"/>
    <x v="3"/>
    <s v="26"/>
    <x v="12"/>
    <s v="CTY MEGA MARKET"/>
    <s v="hàng trả"/>
    <n v="4261955"/>
    <n v="340956"/>
    <x v="552"/>
  </r>
  <r>
    <n v="672"/>
    <d v="2022-03-10T00:00:00"/>
    <x v="3"/>
    <s v="22"/>
    <x v="12"/>
    <s v="CTY MEGA MARKET"/>
    <s v="hàng trả"/>
    <n v="4671587"/>
    <n v="373726"/>
    <x v="553"/>
  </r>
  <r>
    <n v="673"/>
    <d v="2022-03-10T00:00:00"/>
    <x v="3"/>
    <s v="194"/>
    <x v="12"/>
    <s v="CTY MEGA MARKET"/>
    <s v="hàng trả"/>
    <n v="2655710"/>
    <n v="212456"/>
    <x v="554"/>
  </r>
  <r>
    <n v="674"/>
    <d v="2022-03-10T00:00:00"/>
    <x v="3"/>
    <s v="39"/>
    <x v="12"/>
    <s v="CTY MEGA MARKET"/>
    <s v="hàng trả"/>
    <n v="17498108"/>
    <n v="1399848"/>
    <x v="555"/>
  </r>
  <r>
    <n v="675"/>
    <d v="2022-03-10T00:00:00"/>
    <x v="3"/>
    <s v="21"/>
    <x v="12"/>
    <s v="CTY MEGA MARKET"/>
    <s v="hàng trả"/>
    <n v="1850262"/>
    <n v="185026"/>
    <x v="556"/>
  </r>
  <r>
    <n v="676"/>
    <d v="2022-03-10T00:00:00"/>
    <x v="3"/>
    <s v="30"/>
    <x v="12"/>
    <s v="CTY MEGA MARKET"/>
    <s v="hàng trả"/>
    <n v="7441429"/>
    <n v="595315"/>
    <x v="557"/>
  </r>
  <r>
    <n v="677"/>
    <d v="2022-03-11T00:00:00"/>
    <x v="3"/>
    <s v="47"/>
    <x v="12"/>
    <s v="CTY MEGA MARKET"/>
    <s v="hàng trả"/>
    <n v="537292"/>
    <n v="42983"/>
    <x v="558"/>
  </r>
  <r>
    <n v="678"/>
    <d v="2022-03-11T00:00:00"/>
    <x v="3"/>
    <s v="27"/>
    <x v="12"/>
    <s v="CTY MEGA MARKET"/>
    <s v="hàng trả"/>
    <n v="8823429"/>
    <n v="705874"/>
    <x v="559"/>
  </r>
  <r>
    <n v="679"/>
    <d v="2022-03-11T00:00:00"/>
    <x v="3"/>
    <s v="26"/>
    <x v="12"/>
    <s v="CTY MEGA MARKET"/>
    <s v="hàng trả"/>
    <n v="6711078"/>
    <n v="536885"/>
    <x v="560"/>
  </r>
  <r>
    <n v="680"/>
    <d v="2022-03-21T00:00:00"/>
    <x v="3"/>
    <s v="718"/>
    <x v="12"/>
    <s v="CTY MEGA MARKET"/>
    <s v="phí vận chuyển"/>
    <n v="4061235"/>
    <n v="324900"/>
    <x v="561"/>
  </r>
  <r>
    <n v="681"/>
    <d v="2022-03-22T00:00:00"/>
    <x v="3"/>
    <s v="38"/>
    <x v="12"/>
    <s v="CTY MEGA MARKET"/>
    <s v="hàng trả"/>
    <n v="1505912"/>
    <n v="120473"/>
    <x v="562"/>
  </r>
  <r>
    <n v="682"/>
    <d v="2022-03-22T00:00:00"/>
    <x v="3"/>
    <s v="55"/>
    <x v="12"/>
    <s v="CTY MEGA MARKET"/>
    <s v="hàng trả"/>
    <n v="392766"/>
    <n v="31421"/>
    <x v="563"/>
  </r>
  <r>
    <n v="683"/>
    <d v="2022-03-22T00:00:00"/>
    <x v="3"/>
    <s v="32"/>
    <x v="12"/>
    <s v="CTY MEGA MARKET"/>
    <s v="hàng trả"/>
    <n v="617750"/>
    <n v="49420"/>
    <x v="564"/>
  </r>
  <r>
    <n v="684"/>
    <d v="2022-03-22T00:00:00"/>
    <x v="3"/>
    <s v="33"/>
    <x v="12"/>
    <s v="CTY MEGA MARKET"/>
    <s v="hàng trả"/>
    <n v="5097486"/>
    <n v="407799"/>
    <x v="565"/>
  </r>
  <r>
    <n v="685"/>
    <d v="2022-03-22T00:00:00"/>
    <x v="3"/>
    <s v="24"/>
    <x v="12"/>
    <s v="CTY MEGA MARKET"/>
    <s v="hàng trả"/>
    <n v="215677"/>
    <n v="17254"/>
    <x v="566"/>
  </r>
  <r>
    <n v="686"/>
    <d v="2022-03-22T00:00:00"/>
    <x v="3"/>
    <s v="39"/>
    <x v="12"/>
    <s v="CTY MEGA MARKET"/>
    <s v="hàng trả"/>
    <n v="1355973"/>
    <n v="108478"/>
    <x v="567"/>
  </r>
  <r>
    <n v="687"/>
    <d v="2022-03-22T00:00:00"/>
    <x v="3"/>
    <s v="51"/>
    <x v="12"/>
    <s v="CTY MEGA MARKET"/>
    <s v="hàng trả"/>
    <n v="316200"/>
    <n v="25296"/>
    <x v="165"/>
  </r>
  <r>
    <n v="688"/>
    <d v="2022-03-22T00:00:00"/>
    <x v="3"/>
    <s v="35"/>
    <x v="12"/>
    <s v="CTY MEGA MARKET"/>
    <s v="hàng trả"/>
    <n v="1025840"/>
    <n v="82067"/>
    <x v="568"/>
  </r>
  <r>
    <n v="689"/>
    <d v="2022-03-30T00:00:00"/>
    <x v="3"/>
    <s v="55"/>
    <x v="12"/>
    <s v="CTY MEGA MARKET"/>
    <s v="hàng trả"/>
    <n v="90750"/>
    <n v="7260"/>
    <x v="298"/>
  </r>
  <r>
    <n v="690"/>
    <d v="2022-03-30T00:00:00"/>
    <x v="3"/>
    <s v="64"/>
    <x v="12"/>
    <s v="CTY MEGA MARKET"/>
    <s v="hàng trả"/>
    <n v="9471967"/>
    <n v="757758"/>
    <x v="569"/>
  </r>
  <r>
    <n v="691"/>
    <d v="2022-03-30T00:00:00"/>
    <x v="3"/>
    <s v="45"/>
    <x v="12"/>
    <s v="CTY MEGA MARKET"/>
    <s v="hàng trả"/>
    <n v="4094224"/>
    <n v="327538"/>
    <x v="570"/>
  </r>
  <r>
    <n v="692"/>
    <d v="2022-04-08T00:00:00"/>
    <x v="4"/>
    <s v="2"/>
    <x v="12"/>
    <s v="CTY MEGA MARKET"/>
    <s v="hàng trả"/>
    <n v="1403520"/>
    <n v="112282"/>
    <x v="571"/>
  </r>
  <r>
    <n v="693"/>
    <d v="2022-04-18T00:00:00"/>
    <x v="4"/>
    <s v="69"/>
    <x v="12"/>
    <s v="CTY MEGA MARKET"/>
    <s v="hàng trả"/>
    <n v="5747684"/>
    <n v="459814"/>
    <x v="572"/>
  </r>
  <r>
    <n v="694"/>
    <d v="2022-04-18T00:00:00"/>
    <x v="4"/>
    <s v="70"/>
    <x v="12"/>
    <s v="CTY MEGA MARKET"/>
    <s v="hàng trả"/>
    <n v="2582870"/>
    <n v="206630"/>
    <x v="573"/>
  </r>
  <r>
    <n v="695"/>
    <d v="2022-04-19T00:00:00"/>
    <x v="4"/>
    <s v="73"/>
    <x v="12"/>
    <s v="CTY MEGA MARKET"/>
    <s v="hàng trả"/>
    <n v="327516"/>
    <n v="26201"/>
    <x v="574"/>
  </r>
  <r>
    <n v="696"/>
    <d v="2022-04-19T00:00:00"/>
    <x v="4"/>
    <s v="67"/>
    <x v="12"/>
    <s v="CTY MEGA MARKET"/>
    <s v="hàng trả"/>
    <n v="3698732"/>
    <n v="295898"/>
    <x v="575"/>
  </r>
  <r>
    <n v="697"/>
    <d v="2022-04-26T00:00:00"/>
    <x v="4"/>
    <s v="92"/>
    <x v="12"/>
    <s v="CTY MEGA MARKET"/>
    <s v="hàng trả"/>
    <n v="1412158"/>
    <n v="112973"/>
    <x v="576"/>
  </r>
  <r>
    <n v="698"/>
    <d v="2022-04-26T00:00:00"/>
    <x v="4"/>
    <s v="88"/>
    <x v="12"/>
    <s v="CTY MEGA MARKET"/>
    <s v="hàng trả"/>
    <n v="272299"/>
    <n v="21784"/>
    <x v="577"/>
  </r>
  <r>
    <n v="699"/>
    <d v="2022-04-26T00:00:00"/>
    <x v="4"/>
    <s v="18"/>
    <x v="12"/>
    <s v="CTY MEGA MARKET"/>
    <s v="hàng trả"/>
    <n v="1207500"/>
    <n v="96600"/>
    <x v="578"/>
  </r>
  <r>
    <n v="700"/>
    <d v="2022-04-26T00:00:00"/>
    <x v="4"/>
    <s v="5"/>
    <x v="12"/>
    <s v="CTY MEGA MARKET"/>
    <s v="hàng trả"/>
    <n v="2494125"/>
    <n v="199529"/>
    <x v="579"/>
  </r>
  <r>
    <n v="701"/>
    <d v="2022-05-07T00:00:00"/>
    <x v="5"/>
    <s v="28"/>
    <x v="12"/>
    <s v="CTY MEGA MARKET"/>
    <s v="hàng trả"/>
    <n v="1309220"/>
    <n v="104738"/>
    <x v="580"/>
  </r>
  <r>
    <n v="702"/>
    <d v="2022-05-07T00:00:00"/>
    <x v="5"/>
    <s v="28"/>
    <x v="12"/>
    <s v="CTY MEGA MARKET"/>
    <s v="hàng trả"/>
    <n v="603100"/>
    <n v="48248"/>
    <x v="581"/>
  </r>
  <r>
    <n v="703"/>
    <d v="2022-05-07T00:00:00"/>
    <x v="5"/>
    <s v="42"/>
    <x v="12"/>
    <s v="CTY MEGA MARKET"/>
    <s v="hàng trả"/>
    <n v="426235"/>
    <n v="34099"/>
    <x v="582"/>
  </r>
  <r>
    <n v="704"/>
    <d v="2022-05-07T00:00:00"/>
    <x v="5"/>
    <s v="34"/>
    <x v="12"/>
    <s v="CTY MEGA MARKET"/>
    <s v="hàng trả"/>
    <n v="2617904"/>
    <n v="209433"/>
    <x v="583"/>
  </r>
  <r>
    <n v="705"/>
    <d v="2022-05-09T00:00:00"/>
    <x v="5"/>
    <s v="99"/>
    <x v="12"/>
    <s v="CTY MEGA MARKET"/>
    <s v="hàng trả"/>
    <n v="1355731"/>
    <n v="108458"/>
    <x v="584"/>
  </r>
  <r>
    <n v="706"/>
    <d v="2022-05-11T00:00:00"/>
    <x v="5"/>
    <s v="35"/>
    <x v="12"/>
    <s v="CTY MEGA MARKET"/>
    <s v="hàng trả"/>
    <n v="2129694"/>
    <n v="170375"/>
    <x v="585"/>
  </r>
  <r>
    <n v="707"/>
    <d v="2022-05-11T00:00:00"/>
    <x v="5"/>
    <s v="129"/>
    <x v="12"/>
    <s v="CTY MEGA MARKET"/>
    <s v="hàng trả"/>
    <n v="4791903"/>
    <n v="383353"/>
    <x v="586"/>
  </r>
  <r>
    <n v="708"/>
    <d v="2022-05-11T00:00:00"/>
    <x v="5"/>
    <s v="32"/>
    <x v="12"/>
    <s v="CTY MEGA MARKET"/>
    <s v="hàng trả"/>
    <n v="210800"/>
    <n v="16864"/>
    <x v="305"/>
  </r>
  <r>
    <n v="709"/>
    <d v="2022-05-11T00:00:00"/>
    <x v="5"/>
    <s v="35"/>
    <x v="12"/>
    <s v="CTY MEGA MARKET"/>
    <s v="hàng trả"/>
    <n v="2129694"/>
    <n v="170375"/>
    <x v="585"/>
  </r>
  <r>
    <n v="710"/>
    <d v="2022-05-11T00:00:00"/>
    <x v="5"/>
    <s v="129"/>
    <x v="12"/>
    <s v="CTY MEGA MARKET"/>
    <s v="hàng trả"/>
    <n v="4791903"/>
    <n v="383353"/>
    <x v="586"/>
  </r>
  <r>
    <n v="711"/>
    <d v="2022-05-11T00:00:00"/>
    <x v="5"/>
    <s v="32"/>
    <x v="12"/>
    <s v="CTY MEGA MARKET"/>
    <s v="hàng trả"/>
    <n v="210800"/>
    <n v="16864"/>
    <x v="305"/>
  </r>
  <r>
    <n v="712"/>
    <d v="2022-05-16T00:00:00"/>
    <x v="5"/>
    <s v="1"/>
    <x v="12"/>
    <s v="CTY MEGA MARKET"/>
    <s v="hàng trả"/>
    <n v="94013"/>
    <n v="7521"/>
    <x v="587"/>
  </r>
  <r>
    <n v="713"/>
    <d v="2022-05-16T00:00:00"/>
    <x v="5"/>
    <s v="3"/>
    <x v="12"/>
    <s v="CTY MEGA MARKET"/>
    <s v="hàng trả"/>
    <n v="1293750"/>
    <n v="103500"/>
    <x v="588"/>
  </r>
  <r>
    <n v="714"/>
    <d v="2022-05-16T00:00:00"/>
    <x v="5"/>
    <s v="40"/>
    <x v="12"/>
    <s v="CTY MEGA MARKET"/>
    <s v="hàng trả"/>
    <n v="891597"/>
    <n v="71327"/>
    <x v="589"/>
  </r>
  <r>
    <n v="715"/>
    <d v="2022-05-16T00:00:00"/>
    <x v="5"/>
    <s v="38"/>
    <x v="12"/>
    <s v="CTY MEGA MARKET"/>
    <s v="hàng trả"/>
    <n v="1040480"/>
    <n v="83238"/>
    <x v="590"/>
  </r>
  <r>
    <n v="716"/>
    <d v="2022-06-04T00:00:00"/>
    <x v="6"/>
    <s v="36"/>
    <x v="12"/>
    <s v="CTY MEGA MARKET"/>
    <s v="hàng trả"/>
    <n v="4259866"/>
    <n v="340789"/>
    <x v="591"/>
  </r>
  <r>
    <n v="717"/>
    <d v="2022-06-04T00:00:00"/>
    <x v="6"/>
    <s v="66"/>
    <x v="12"/>
    <s v="CTY MEGA MARKET"/>
    <s v="hàng trả"/>
    <n v="470065"/>
    <n v="37605"/>
    <x v="592"/>
  </r>
  <r>
    <n v="718"/>
    <d v="2022-06-04T00:00:00"/>
    <x v="6"/>
    <s v="14"/>
    <x v="12"/>
    <s v="CTY MEGA MARKET"/>
    <s v="hàng trả"/>
    <n v="3009665"/>
    <n v="240773"/>
    <x v="593"/>
  </r>
  <r>
    <n v="719"/>
    <d v="2022-06-04T00:00:00"/>
    <x v="6"/>
    <s v="64"/>
    <x v="12"/>
    <s v="CTY MEGA MARKET"/>
    <s v="hàng trả"/>
    <n v="3391771"/>
    <n v="271342"/>
    <x v="594"/>
  </r>
  <r>
    <n v="720"/>
    <d v="2022-06-07T00:00:00"/>
    <x v="6"/>
    <s v="12579"/>
    <x v="12"/>
    <s v="CTY MEGA MARKET"/>
    <s v="hàng trả"/>
    <n v="7812004"/>
    <n v="624960"/>
    <x v="595"/>
  </r>
  <r>
    <n v="721"/>
    <d v="2022-06-07T00:00:00"/>
    <x v="6"/>
    <s v="12578"/>
    <x v="12"/>
    <s v="CTY MEGA MARKET"/>
    <s v="phí hỗ trợ"/>
    <n v="13671007"/>
    <n v="1093681"/>
    <x v="596"/>
  </r>
  <r>
    <n v="722"/>
    <d v="2022-06-07T00:00:00"/>
    <x v="6"/>
    <s v="12576"/>
    <x v="12"/>
    <s v="CTY MEGA MARKET"/>
    <s v="phí hỗ trợ"/>
    <n v="20701810"/>
    <n v="1656145"/>
    <x v="597"/>
  </r>
  <r>
    <n v="723"/>
    <d v="2022-06-07T00:00:00"/>
    <x v="6"/>
    <s v="12577"/>
    <x v="12"/>
    <s v="CTY MEGA MARKET"/>
    <s v="phí hỗ trợ"/>
    <n v="8788504"/>
    <n v="703080"/>
    <x v="598"/>
  </r>
  <r>
    <n v="724"/>
    <d v="2022-06-07T00:00:00"/>
    <x v="6"/>
    <s v="12575"/>
    <x v="12"/>
    <s v="CTY MEGA MARKET"/>
    <s v="phí hỗ trợ"/>
    <n v="3906002"/>
    <n v="312480"/>
    <x v="599"/>
  </r>
  <r>
    <n v="725"/>
    <d v="2022-06-11T00:00:00"/>
    <x v="6"/>
    <s v="31"/>
    <x v="12"/>
    <s v="CTY MEGA MARKET"/>
    <s v="hàng trả"/>
    <n v="493972"/>
    <n v="39517"/>
    <x v="600"/>
  </r>
  <r>
    <n v="726"/>
    <d v="2022-06-11T00:00:00"/>
    <x v="6"/>
    <s v="52"/>
    <x v="12"/>
    <s v="CTY MEGA MARKET"/>
    <s v="hàng trả"/>
    <n v="1343415"/>
    <n v="107472"/>
    <x v="601"/>
  </r>
  <r>
    <n v="727"/>
    <d v="2022-06-11T00:00:00"/>
    <x v="6"/>
    <s v="45"/>
    <x v="12"/>
    <s v="CTY MEGA MARKET"/>
    <s v="hàng trả"/>
    <n v="493972"/>
    <n v="39517"/>
    <x v="600"/>
  </r>
  <r>
    <n v="728"/>
    <d v="2022-06-11T00:00:00"/>
    <x v="6"/>
    <s v="19"/>
    <x v="12"/>
    <s v="CTY MEGA MARKET"/>
    <s v="hàng trả"/>
    <n v="1340229"/>
    <n v="107219"/>
    <x v="602"/>
  </r>
  <r>
    <n v="729"/>
    <d v="2022-06-13T00:00:00"/>
    <x v="6"/>
    <s v="21"/>
    <x v="12"/>
    <s v="CTY MEGA MARKET"/>
    <s v="hàng trả"/>
    <n v="4263273"/>
    <n v="341063"/>
    <x v="603"/>
  </r>
  <r>
    <n v="730"/>
    <d v="2022-06-17T00:00:00"/>
    <x v="6"/>
    <s v="609"/>
    <x v="12"/>
    <s v="CTY MEGA MARKET"/>
    <s v="hàng trả"/>
    <n v="5753308"/>
    <n v="460265"/>
    <x v="604"/>
  </r>
  <r>
    <n v="731"/>
    <d v="2022-06-20T00:00:00"/>
    <x v="6"/>
    <s v="34"/>
    <x v="12"/>
    <s v="CTY MEGA MARKET"/>
    <s v="hàng trả"/>
    <n v="2396630"/>
    <n v="191730"/>
    <x v="605"/>
  </r>
  <r>
    <n v="732"/>
    <d v="2022-06-22T00:00:00"/>
    <x v="6"/>
    <s v="91"/>
    <x v="12"/>
    <s v="CTY MEGA MARKET"/>
    <s v="hàng trả"/>
    <n v="595330"/>
    <n v="47626"/>
    <x v="606"/>
  </r>
  <r>
    <n v="733"/>
    <d v="2022-06-23T00:00:00"/>
    <x v="6"/>
    <s v="86"/>
    <x v="12"/>
    <s v="CTY MEGA MARKET"/>
    <s v="hàng trả"/>
    <n v="1098815"/>
    <n v="87906"/>
    <x v="607"/>
  </r>
  <r>
    <n v="734"/>
    <d v="2022-06-23T00:00:00"/>
    <x v="6"/>
    <s v="2312"/>
    <x v="12"/>
    <s v="CTY MEGA MARKET"/>
    <s v="phí vận chuyển"/>
    <n v="4036052"/>
    <n v="322884"/>
    <x v="608"/>
  </r>
  <r>
    <n v="735"/>
    <d v="2022-06-27T00:00:00"/>
    <x v="6"/>
    <s v="70"/>
    <x v="12"/>
    <s v="CTY MEGA MARKET"/>
    <s v="hàng trả"/>
    <n v="1047376"/>
    <n v="83790"/>
    <x v="609"/>
  </r>
  <r>
    <n v="736"/>
    <d v="2022-06-29T00:00:00"/>
    <x v="6"/>
    <s v="80"/>
    <x v="12"/>
    <s v="CTY MEGA MARKET"/>
    <s v="hàng trả"/>
    <n v="1711933"/>
    <n v="136955"/>
    <x v="610"/>
  </r>
  <r>
    <n v="737"/>
    <d v="2022-06-29T00:00:00"/>
    <x v="6"/>
    <s v="81"/>
    <x v="12"/>
    <s v="CTY MEGA MARKET"/>
    <s v="hàng trả"/>
    <n v="4760838"/>
    <n v="380868"/>
    <x v="611"/>
  </r>
  <r>
    <n v="738"/>
    <d v="2022-07-04T00:00:00"/>
    <x v="7"/>
    <s v="103"/>
    <x v="12"/>
    <s v="CTY MEGA MARKET"/>
    <s v="hàng trả"/>
    <n v="172500"/>
    <n v="13800"/>
    <x v="612"/>
  </r>
  <r>
    <n v="739"/>
    <d v="2022-07-06T00:00:00"/>
    <x v="7"/>
    <s v="15215"/>
    <x v="12"/>
    <s v="CTY MEGA MARKET"/>
    <s v="phí hỗ trợ"/>
    <n v="5115176"/>
    <n v="511518"/>
    <x v="613"/>
  </r>
  <r>
    <n v="740"/>
    <d v="2022-07-07T00:00:00"/>
    <x v="7"/>
    <s v="18616"/>
    <x v="12"/>
    <s v="CTY MEGA MARKET"/>
    <s v="phí hỗ trợ"/>
    <n v="5863818"/>
    <n v="469105"/>
    <x v="614"/>
  </r>
  <r>
    <n v="741"/>
    <d v="2022-07-07T00:00:00"/>
    <x v="7"/>
    <s v="18615"/>
    <x v="12"/>
    <s v="CTY MEGA MARKET"/>
    <s v="phí hỗ trợ"/>
    <n v="5692927"/>
    <n v="421698"/>
    <x v="615"/>
  </r>
  <r>
    <n v="742"/>
    <d v="2022-07-07T00:00:00"/>
    <x v="7"/>
    <s v="18614"/>
    <x v="12"/>
    <s v="CTY MEGA MARKET"/>
    <s v="phí hỗ trợ"/>
    <n v="9224651"/>
    <n v="737972"/>
    <x v="616"/>
  </r>
  <r>
    <n v="743"/>
    <d v="2022-07-07T00:00:00"/>
    <x v="7"/>
    <s v="18613"/>
    <x v="12"/>
    <s v="CTY MEGA MARKET"/>
    <s v="phí hỗ trợ"/>
    <n v="5930133"/>
    <n v="474411"/>
    <x v="617"/>
  </r>
  <r>
    <n v="744"/>
    <d v="2022-07-07T00:00:00"/>
    <x v="7"/>
    <s v="18612"/>
    <x v="12"/>
    <s v="CTY MEGA MARKET"/>
    <s v="phí hỗ trợ"/>
    <n v="13968758"/>
    <n v="1117501"/>
    <x v="618"/>
  </r>
  <r>
    <n v="745"/>
    <d v="2022-07-07T00:00:00"/>
    <x v="7"/>
    <s v="18611"/>
    <x v="12"/>
    <s v="CTY MEGA MARKET"/>
    <s v="phí hỗ trợ"/>
    <n v="2635615"/>
    <n v="210849"/>
    <x v="619"/>
  </r>
  <r>
    <n v="746"/>
    <s v="11/07/2022"/>
    <x v="7"/>
    <s v="53"/>
    <x v="12"/>
    <s v="CTY MEGA MARKET"/>
    <s v="hàng trả"/>
    <n v="544500"/>
    <n v="43560"/>
    <x v="166"/>
  </r>
  <r>
    <n v="747"/>
    <d v="2022-07-14T00:00:00"/>
    <x v="7"/>
    <s v="22"/>
    <x v="12"/>
    <s v="CTY MEGA MARKET"/>
    <s v="hàng trả"/>
    <n v="9272552"/>
    <n v="741803"/>
    <x v="620"/>
  </r>
  <r>
    <n v="748"/>
    <d v="2022-07-15T00:00:00"/>
    <x v="7"/>
    <s v="31"/>
    <x v="12"/>
    <s v="CTY MEGA MARKET"/>
    <s v="hàng trả"/>
    <n v="1510080"/>
    <n v="120806"/>
    <x v="621"/>
  </r>
  <r>
    <n v="749"/>
    <d v="2022-07-19T00:00:00"/>
    <x v="7"/>
    <s v="74"/>
    <x v="12"/>
    <s v="CTY MEGA MARKET"/>
    <s v="hàng trả"/>
    <n v="2891254"/>
    <n v="231300"/>
    <x v="622"/>
  </r>
  <r>
    <n v="750"/>
    <d v="2022-07-19T00:00:00"/>
    <x v="7"/>
    <s v="58"/>
    <x v="12"/>
    <s v="CTY MEGA MARKET"/>
    <s v="hàng trả"/>
    <n v="1073247"/>
    <n v="85860"/>
    <x v="623"/>
  </r>
  <r>
    <n v="751"/>
    <d v="2022-07-19T00:00:00"/>
    <x v="7"/>
    <s v="51"/>
    <x v="12"/>
    <s v="CTY MEGA MARKET"/>
    <s v="hàng trả"/>
    <n v="2178669"/>
    <n v="174293"/>
    <x v="624"/>
  </r>
  <r>
    <n v="752"/>
    <d v="2022-07-19T00:00:00"/>
    <x v="7"/>
    <s v="117"/>
    <x v="12"/>
    <s v="CTY MEGA MARKET"/>
    <s v="hàng trả"/>
    <n v="2559651"/>
    <n v="204772"/>
    <x v="625"/>
  </r>
  <r>
    <n v="753"/>
    <d v="2022-07-20T00:00:00"/>
    <x v="7"/>
    <s v="3437"/>
    <x v="12"/>
    <s v="CTY MEGA MARKET"/>
    <s v="phí vận chuyển"/>
    <n v="5307680"/>
    <n v="424615"/>
    <x v="626"/>
  </r>
  <r>
    <n v="754"/>
    <d v="2022-07-21T00:00:00"/>
    <x v="7"/>
    <s v="86"/>
    <x v="12"/>
    <s v="CTY MEGA MARKET"/>
    <s v="hàng trả"/>
    <n v="2545273"/>
    <n v="203621"/>
    <x v="627"/>
  </r>
  <r>
    <n v="755"/>
    <d v="2022-07-22T00:00:00"/>
    <x v="7"/>
    <s v="135"/>
    <x v="12"/>
    <s v="CTY MEGA MARKET"/>
    <s v="hàng trả"/>
    <n v="5546109"/>
    <n v="443689"/>
    <x v="628"/>
  </r>
  <r>
    <n v="756"/>
    <d v="2022-07-28T00:00:00"/>
    <x v="7"/>
    <s v="93"/>
    <x v="12"/>
    <s v="CTY MEGA MARKET"/>
    <s v="hàng trả"/>
    <n v="1078385"/>
    <n v="86271"/>
    <x v="629"/>
  </r>
  <r>
    <n v="757"/>
    <d v="2022-07-28T00:00:00"/>
    <x v="7"/>
    <s v="70"/>
    <x v="12"/>
    <s v="CTY MEGA MARKET"/>
    <s v="hàng trả"/>
    <n v="2342834"/>
    <n v="187426"/>
    <x v="630"/>
  </r>
  <r>
    <n v="758"/>
    <d v="2022-07-29T00:00:00"/>
    <x v="7"/>
    <s v="133"/>
    <x v="12"/>
    <s v="CTY MEGA MARKET"/>
    <s v="hàng trả"/>
    <n v="478213"/>
    <n v="38257"/>
    <x v="631"/>
  </r>
  <r>
    <n v="759"/>
    <d v="2022-07-29T00:00:00"/>
    <x v="7"/>
    <s v="102"/>
    <x v="12"/>
    <s v="CTY MEGA MARKET"/>
    <s v="hàng trả"/>
    <n v="734310"/>
    <n v="58745"/>
    <x v="632"/>
  </r>
  <r>
    <n v="760"/>
    <d v="2022-07-29T00:00:00"/>
    <x v="7"/>
    <s v="101"/>
    <x v="12"/>
    <s v="CTY MEGA MARKET"/>
    <s v="hàng trả"/>
    <n v="1489955"/>
    <n v="119196"/>
    <x v="633"/>
  </r>
  <r>
    <n v="761"/>
    <s v="13/01/202"/>
    <x v="1"/>
    <s v="351"/>
    <x v="12"/>
    <s v="CTY MEGA MARKET"/>
    <s v="hàng trả"/>
    <n v="3004501"/>
    <n v="300450"/>
    <x v="634"/>
  </r>
  <r>
    <n v="762"/>
    <d v="2021-12-31T00:00:00"/>
    <x v="0"/>
    <m/>
    <x v="13"/>
    <s v="SEVEN SYSTEM VIỆT NAM"/>
    <s v="hàng trả"/>
    <n v="697690"/>
    <n v="69769"/>
    <x v="635"/>
  </r>
  <r>
    <n v="763"/>
    <d v="2022-01-31T00:00:00"/>
    <x v="1"/>
    <s v="1064"/>
    <x v="13"/>
    <s v="SEVEN SYSTEM VIỆT NAM"/>
    <s v="hàng trả"/>
    <n v="344029"/>
    <n v="34403"/>
    <x v="636"/>
  </r>
  <r>
    <n v="764"/>
    <d v="2022-02-28T00:00:00"/>
    <x v="2"/>
    <s v="97"/>
    <x v="13"/>
    <s v="SEVEN SYSTEM VIỆT NAM"/>
    <s v="hàng trả"/>
    <n v="609907"/>
    <n v="48793"/>
    <x v="637"/>
  </r>
  <r>
    <n v="765"/>
    <d v="2022-04-28T00:00:00"/>
    <x v="4"/>
    <s v="210"/>
    <x v="13"/>
    <s v="SEVEN SYSTEM VIỆT NAM"/>
    <s v="hàng trả"/>
    <n v="550960"/>
    <n v="44077"/>
    <x v="638"/>
  </r>
  <r>
    <n v="766"/>
    <d v="2022-04-30T00:00:00"/>
    <x v="4"/>
    <s v="365"/>
    <x v="13"/>
    <s v="SEVEN SYSTEM VIỆT NAM"/>
    <s v="hàng trả"/>
    <n v="1043211"/>
    <n v="83457"/>
    <x v="639"/>
  </r>
  <r>
    <n v="767"/>
    <d v="2022-05-31T00:00:00"/>
    <x v="5"/>
    <s v="492"/>
    <x v="13"/>
    <s v="SEVEN SYSTEM VIỆT NAM"/>
    <s v="hàng trả"/>
    <n v="1162403"/>
    <n v="92992"/>
    <x v="640"/>
  </r>
  <r>
    <n v="768"/>
    <d v="2022-02-23T00:00:00"/>
    <x v="2"/>
    <s v="1303"/>
    <x v="14"/>
    <s v="SUNSHINE MART"/>
    <s v="hàng trả"/>
    <n v="572140"/>
    <n v="57214"/>
    <x v="641"/>
  </r>
  <r>
    <n v="769"/>
    <d v="2022-02-23T00:00:00"/>
    <x v="2"/>
    <s v="1265"/>
    <x v="14"/>
    <s v="SUNSHINE MART"/>
    <s v="hàng trả"/>
    <n v="453799"/>
    <n v="45380"/>
    <x v="642"/>
  </r>
  <r>
    <n v="770"/>
    <d v="2022-03-29T00:00:00"/>
    <x v="3"/>
    <s v="2235"/>
    <x v="14"/>
    <s v="SUNSHINE MART"/>
    <s v="hàng trả"/>
    <n v="413030"/>
    <n v="41303"/>
    <x v="643"/>
  </r>
  <r>
    <n v="771"/>
    <d v="2022-04-27T00:00:00"/>
    <x v="4"/>
    <s v="2985"/>
    <x v="14"/>
    <s v="SUNSHINE MART"/>
    <s v="hàng trả"/>
    <n v="219932"/>
    <n v="13080"/>
    <x v="644"/>
  </r>
  <r>
    <n v="772"/>
    <d v="2022-05-03T00:00:00"/>
    <x v="5"/>
    <s v="3118"/>
    <x v="14"/>
    <s v="SUNSHINE MART"/>
    <s v="hàng trả"/>
    <n v="172907"/>
    <n v="13832"/>
    <x v="645"/>
  </r>
  <r>
    <n v="773"/>
    <d v="2022-06-02T00:00:00"/>
    <x v="6"/>
    <s v="4023"/>
    <x v="14"/>
    <s v="SUNSHINE MART"/>
    <s v="hàng trả"/>
    <n v="578412"/>
    <n v="46273"/>
    <x v="646"/>
  </r>
  <r>
    <n v="774"/>
    <d v="2022-07-13T00:00:00"/>
    <x v="7"/>
    <s v="2267"/>
    <x v="2"/>
    <s v="CTY SÀI GÒN HD"/>
    <s v="hàng trả"/>
    <n v="431134"/>
    <n v="34491"/>
    <x v="647"/>
  </r>
  <r>
    <n v="775"/>
    <d v="2022-07-13T00:00:00"/>
    <x v="7"/>
    <s v="2269"/>
    <x v="2"/>
    <s v="CTY SÀI GÒN HD"/>
    <s v="hàng trả"/>
    <n v="621598"/>
    <n v="49728"/>
    <x v="648"/>
  </r>
  <r>
    <n v="776"/>
    <d v="2022-07-13T00:00:00"/>
    <x v="7"/>
    <s v="2263"/>
    <x v="2"/>
    <s v="CTY SÀI GÒN HD"/>
    <s v="hàng trả"/>
    <n v="776437"/>
    <n v="62115"/>
    <x v="649"/>
  </r>
  <r>
    <n v="777"/>
    <d v="2022-07-22T00:00:00"/>
    <x v="7"/>
    <s v="2405"/>
    <x v="2"/>
    <s v="CTY SÀI GÒN HD"/>
    <s v="hàng trả"/>
    <n v="117830"/>
    <n v="9426"/>
    <x v="443"/>
  </r>
  <r>
    <n v="778"/>
    <d v="2022-07-19T00:00:00"/>
    <x v="7"/>
    <s v="208"/>
    <x v="3"/>
    <s v="CTY NOVA COMMERCE"/>
    <s v="hàng trả"/>
    <n v="1608516"/>
    <n v="128681"/>
    <x v="650"/>
  </r>
  <r>
    <n v="779"/>
    <d v="2022-07-28T00:00:00"/>
    <x v="7"/>
    <s v="233"/>
    <x v="3"/>
    <s v="CTY NOVA COMMERCE"/>
    <s v="hàng trả"/>
    <n v="1706108"/>
    <n v="136488"/>
    <x v="651"/>
  </r>
  <r>
    <n v="780"/>
    <d v="2022-07-25T00:00:00"/>
    <x v="7"/>
    <s v="102"/>
    <x v="1"/>
    <s v="CTY TNHH MTV TM DV AN ĐÔNG"/>
    <s v="hàng trả"/>
    <n v="727824"/>
    <n v="58225"/>
    <x v="652"/>
  </r>
  <r>
    <n v="781"/>
    <d v="2022-07-05T00:00:00"/>
    <x v="7"/>
    <s v="197"/>
    <x v="1"/>
    <s v="CTY TNHH TM DV TIỀN GIANG - SÀI GÒN"/>
    <s v="hàng trả"/>
    <n v="111058"/>
    <n v="8884"/>
    <x v="103"/>
  </r>
  <r>
    <n v="782"/>
    <d v="2022-07-13T00:00:00"/>
    <x v="7"/>
    <s v="343"/>
    <x v="1"/>
    <s v="CTY TNHH TM DV SG - TÂY NINH"/>
    <s v="hàng trả"/>
    <n v="341182"/>
    <n v="27294"/>
    <x v="386"/>
  </r>
  <r>
    <n v="783"/>
    <d v="2022-07-20T00:00:00"/>
    <x v="7"/>
    <s v="247"/>
    <x v="1"/>
    <s v="CTY TNHH TM DV TIỀN GIANG - SÀI GÒN"/>
    <s v="hàng trả"/>
    <n v="445500"/>
    <n v="35640"/>
    <x v="653"/>
  </r>
  <r>
    <n v="784"/>
    <d v="2022-07-21T00:00:00"/>
    <x v="7"/>
    <s v="153"/>
    <x v="1"/>
    <s v="CTY TNHH SÀI GÒN HÀ TỈNH"/>
    <s v="hàng trả"/>
    <n v="444232"/>
    <n v="35538"/>
    <x v="105"/>
  </r>
  <r>
    <n v="785"/>
    <d v="2022-07-19T00:00:00"/>
    <x v="7"/>
    <s v="153"/>
    <x v="1"/>
    <s v="CTY TNHH MTV SG COOP BẢO LỘC"/>
    <s v="hàng trả"/>
    <n v="192479"/>
    <n v="15398"/>
    <x v="654"/>
  </r>
  <r>
    <n v="786"/>
    <d v="2022-07-12T00:00:00"/>
    <x v="7"/>
    <s v="364"/>
    <x v="1"/>
    <s v="CTY TNHH MTV SG COOP TRẠCH MIỄU"/>
    <s v="hàng trả"/>
    <n v="283489"/>
    <n v="22679"/>
    <x v="655"/>
  </r>
  <r>
    <n v="787"/>
    <d v="2022-07-13T00:00:00"/>
    <x v="7"/>
    <s v="343"/>
    <x v="1"/>
    <s v="CTY TNHH TM DV SG - TÂY NINH"/>
    <s v="hàng trả"/>
    <n v="341182"/>
    <n v="27294"/>
    <x v="386"/>
  </r>
  <r>
    <n v="788"/>
    <d v="2022-07-05T00:00:00"/>
    <x v="7"/>
    <s v="197"/>
    <x v="1"/>
    <s v="CTY TNHH TM DV TIỀN GIANG - SÀI GÒN"/>
    <s v="hàng trả"/>
    <n v="111058"/>
    <n v="8884"/>
    <x v="103"/>
  </r>
  <r>
    <n v="789"/>
    <d v="2022-07-01T00:00:00"/>
    <x v="7"/>
    <s v="228"/>
    <x v="1"/>
    <s v="CTY TNHH TM DV SG - TÂY NINH"/>
    <s v="hàng trả"/>
    <n v="272250"/>
    <n v="21780"/>
    <x v="157"/>
  </r>
  <r>
    <n v="790"/>
    <d v="2022-07-01T00:00:00"/>
    <x v="7"/>
    <s v="124"/>
    <x v="1"/>
    <s v="CTY TNHH TM DV SG - CAM RANH"/>
    <s v="hàng trả"/>
    <n v="146862"/>
    <n v="11748"/>
    <x v="170"/>
  </r>
  <r>
    <n v="791"/>
    <d v="2022-07-05T00:00:00"/>
    <x v="7"/>
    <s v="146"/>
    <x v="1"/>
    <s v="CTY TNHH TM DV SG VŨNG TÀU"/>
    <s v="hàng trả"/>
    <n v="841781"/>
    <n v="67342"/>
    <x v="656"/>
  </r>
  <r>
    <n v="792"/>
    <d v="2022-07-28T00:00:00"/>
    <x v="7"/>
    <s v="152"/>
    <x v="15"/>
    <s v="COOPMART ĐAK NÔNG"/>
    <s v="hàng trả"/>
    <n v="341182"/>
    <n v="27294"/>
    <x v="386"/>
  </r>
  <r>
    <n v="793"/>
    <d v="2022-07-17T00:00:00"/>
    <x v="7"/>
    <s v="326"/>
    <x v="15"/>
    <s v="COOPMART CAI LẬY"/>
    <s v="hàng trả"/>
    <n v="74250"/>
    <n v="5940"/>
    <x v="370"/>
  </r>
  <r>
    <n v="794"/>
    <d v="2022-07-16T00:00:00"/>
    <x v="7"/>
    <s v="216"/>
    <x v="15"/>
    <s v="COOPMART ĐÀ NẴNG"/>
    <s v="hàng trả"/>
    <n v="345729"/>
    <n v="27658"/>
    <x v="384"/>
  </r>
  <r>
    <n v="795"/>
    <d v="2022-07-21T00:00:00"/>
    <x v="7"/>
    <s v="252"/>
    <x v="15"/>
    <s v="COOPMART TÂN AN"/>
    <s v="hàng trả"/>
    <n v="119066"/>
    <n v="9525"/>
    <x v="243"/>
  </r>
  <r>
    <n v="796"/>
    <d v="2022-07-22T00:00:00"/>
    <x v="7"/>
    <s v="136"/>
    <x v="15"/>
    <s v="COOPMART BÌNH THỦY"/>
    <s v="hàng trả"/>
    <n v="419160"/>
    <n v="33532"/>
    <x v="385"/>
  </r>
  <r>
    <n v="797"/>
    <d v="2022-07-02T00:00:00"/>
    <x v="7"/>
    <s v="113"/>
    <x v="15"/>
    <s v="COOPMART  BẾN LỨC"/>
    <s v="hàng trả"/>
    <n v="3186362"/>
    <n v="254908"/>
    <x v="378"/>
  </r>
  <r>
    <n v="798"/>
    <d v="2022-07-11T00:00:00"/>
    <x v="7"/>
    <s v="134"/>
    <x v="15"/>
    <s v="COOPMART  BÀ RỊA"/>
    <s v="hàng trả"/>
    <n v="357198"/>
    <n v="28575"/>
    <x v="381"/>
  </r>
  <r>
    <n v="799"/>
    <d v="2022-07-06T00:00:00"/>
    <x v="7"/>
    <s v="164"/>
    <x v="15"/>
    <s v="COOPMART   PHAN RÍ CỬA"/>
    <s v="hàng trả"/>
    <n v="265928"/>
    <n v="21274"/>
    <x v="92"/>
  </r>
  <r>
    <n v="800"/>
    <d v="2022-07-06T00:00:00"/>
    <x v="7"/>
    <s v="110"/>
    <x v="15"/>
    <s v="COOPMART  GÒ DẦU"/>
    <s v="hàng trả"/>
    <n v="105400"/>
    <n v="8432"/>
    <x v="168"/>
  </r>
  <r>
    <n v="801"/>
    <d v="2022-07-09T00:00:00"/>
    <x v="7"/>
    <s v="152"/>
    <x v="15"/>
    <s v="COOPMART  HUẾ"/>
    <s v="hàng trả"/>
    <n v="726000"/>
    <n v="58080"/>
    <x v="380"/>
  </r>
  <r>
    <n v="802"/>
    <d v="2022-07-15T00:00:00"/>
    <x v="7"/>
    <s v="209"/>
    <x v="15"/>
    <s v="COOPMART ĐÀ NẴNG"/>
    <s v="hàng trả"/>
    <n v="345729"/>
    <n v="27658"/>
    <x v="384"/>
  </r>
  <r>
    <n v="803"/>
    <d v="2022-07-14T00:00:00"/>
    <x v="7"/>
    <s v="83"/>
    <x v="15"/>
    <s v="COOPMART NAM ĐỊNH"/>
    <s v="hàng trả"/>
    <n v="484966"/>
    <n v="38797"/>
    <x v="383"/>
  </r>
  <r>
    <n v="804"/>
    <d v="2022-07-11T00:00:00"/>
    <x v="7"/>
    <s v="83"/>
    <x v="15"/>
    <s v="COOPMART BẾN TRE"/>
    <s v="hàng trả"/>
    <n v="594000"/>
    <n v="47520"/>
    <x v="382"/>
  </r>
  <r>
    <n v="805"/>
    <d v="2022-07-06T00:00:00"/>
    <x v="7"/>
    <s v="71"/>
    <x v="15"/>
    <s v="COOPMART KON TUM"/>
    <s v="hàng trả"/>
    <n v="455783"/>
    <n v="36462"/>
    <x v="379"/>
  </r>
  <r>
    <n v="806"/>
    <d v="2022-07-01T00:00:00"/>
    <x v="7"/>
    <s v="101"/>
    <x v="15"/>
    <s v="COOPMART HẢI PHÒNG"/>
    <s v="hàng trả"/>
    <n v="238132"/>
    <n v="19050"/>
    <x v="377"/>
  </r>
  <r>
    <n v="807"/>
    <d v="2022-07-29T00:00:00"/>
    <x v="7"/>
    <s v="2674"/>
    <x v="4"/>
    <s v="CTY BRG"/>
    <s v="hàng trả"/>
    <n v="1909338"/>
    <n v="152747"/>
    <x v="657"/>
  </r>
  <r>
    <n v="808"/>
    <d v="2022-07-11T00:00:00"/>
    <x v="7"/>
    <s v="79427"/>
    <x v="5"/>
    <s v="CTY ĐÔNG HƯNG"/>
    <s v="hàng trả"/>
    <n v="335612"/>
    <n v="26849"/>
    <x v="658"/>
  </r>
  <r>
    <n v="809"/>
    <d v="2022-07-13T00:00:00"/>
    <x v="7"/>
    <s v="38331"/>
    <x v="5"/>
    <s v="CTY ĐÔNG HƯNG"/>
    <s v="hàng trả"/>
    <n v="396528"/>
    <n v="31722"/>
    <x v="659"/>
  </r>
  <r>
    <n v="810"/>
    <d v="2022-07-14T00:00:00"/>
    <x v="7"/>
    <s v="33486"/>
    <x v="5"/>
    <s v="CTY ĐÔNG HƯNG"/>
    <s v="hàng trả"/>
    <n v="859702"/>
    <n v="68776"/>
    <x v="660"/>
  </r>
  <r>
    <n v="811"/>
    <d v="2022-07-21T00:00:00"/>
    <x v="7"/>
    <s v="9980"/>
    <x v="5"/>
    <s v="CTY ĐÔNG HƯNG"/>
    <s v="hàng trả"/>
    <n v="100072"/>
    <n v="8006"/>
    <x v="661"/>
  </r>
  <r>
    <n v="812"/>
    <d v="2022-07-21T00:00:00"/>
    <x v="7"/>
    <s v="23605"/>
    <x v="5"/>
    <s v="CTY ĐÔNG HƯNG"/>
    <s v="hàng trả"/>
    <n v="290232"/>
    <n v="23219"/>
    <x v="662"/>
  </r>
  <r>
    <n v="813"/>
    <d v="2022-07-21T00:00:00"/>
    <x v="7"/>
    <s v="9979"/>
    <x v="5"/>
    <s v="CTY ĐÔNG HƯNG"/>
    <s v="hàng trả"/>
    <n v="1060470"/>
    <n v="84838"/>
    <x v="663"/>
  </r>
  <r>
    <n v="814"/>
    <d v="2022-07-28T00:00:00"/>
    <x v="7"/>
    <s v="35037"/>
    <x v="5"/>
    <s v="CTY ĐÔNG HƯNG"/>
    <s v="hàng trả"/>
    <n v="1371968"/>
    <n v="109757"/>
    <x v="664"/>
  </r>
  <r>
    <n v="815"/>
    <d v="2022-07-11T00:00:00"/>
    <x v="7"/>
    <s v="146"/>
    <x v="6"/>
    <s v="Cty TNHH Dịch vụ EB"/>
    <s v="hàng trả"/>
    <n v="352966"/>
    <n v="28237"/>
    <x v="665"/>
  </r>
  <r>
    <n v="816"/>
    <d v="2022-07-13T00:00:00"/>
    <x v="7"/>
    <s v="256"/>
    <x v="6"/>
    <s v="Cty TNHH Dịch vụ EB"/>
    <s v="hàng trả"/>
    <n v="2072026"/>
    <n v="165762"/>
    <x v="666"/>
  </r>
  <r>
    <n v="817"/>
    <d v="2022-07-15T00:00:00"/>
    <x v="7"/>
    <s v="629"/>
    <x v="6"/>
    <s v="Cty TNHH Dịch vụ EB"/>
    <s v="hàng trả"/>
    <n v="762936"/>
    <n v="61035"/>
    <x v="667"/>
  </r>
  <r>
    <n v="818"/>
    <d v="2022-07-22T00:00:00"/>
    <x v="7"/>
    <s v="1292"/>
    <x v="6"/>
    <s v="Cty TNHH Dịch vụ EB"/>
    <s v="hỗ trợ khai trương"/>
    <n v="1500000"/>
    <n v="120000"/>
    <x v="668"/>
  </r>
  <r>
    <n v="819"/>
    <d v="2022-07-26T00:00:00"/>
    <x v="7"/>
    <s v="365"/>
    <x v="7"/>
    <s v="CTY GS 25"/>
    <s v="hàng trả"/>
    <n v="288753"/>
    <n v="23100"/>
    <x v="669"/>
  </r>
  <r>
    <n v="820"/>
    <d v="2022-07-31T00:00:00"/>
    <x v="7"/>
    <s v="896"/>
    <x v="13"/>
    <s v="SEVEN SYSTEM VIỆT NAM"/>
    <s v="hàng trả"/>
    <n v="801840"/>
    <n v="64147"/>
    <x v="670"/>
  </r>
  <r>
    <n v="821"/>
    <d v="2022-07-01T00:00:00"/>
    <x v="7"/>
    <s v="4910"/>
    <x v="14"/>
    <s v="SUNSHINE MART"/>
    <s v="hàng trả"/>
    <n v="137162"/>
    <n v="10973"/>
    <x v="671"/>
  </r>
  <r>
    <n v="822"/>
    <d v="2022-07-15T00:00:00"/>
    <x v="7"/>
    <s v="5330"/>
    <x v="14"/>
    <s v="SUNSHINE MART"/>
    <s v="hàng trả"/>
    <n v="134806"/>
    <n v="10784"/>
    <x v="672"/>
  </r>
  <r>
    <n v="823"/>
    <d v="2022-07-15T00:00:00"/>
    <x v="7"/>
    <s v="5336"/>
    <x v="14"/>
    <s v="SUNSHINE MART"/>
    <s v="hàng trả"/>
    <n v="115996"/>
    <n v="9280"/>
    <x v="673"/>
  </r>
  <r>
    <n v="824"/>
    <d v="2022-07-15T00:00:00"/>
    <x v="7"/>
    <s v="5307"/>
    <x v="14"/>
    <s v="SUNSHINE MART"/>
    <s v="hàng trả"/>
    <n v="105504"/>
    <n v="8440"/>
    <x v="674"/>
  </r>
  <r>
    <n v="825"/>
    <d v="2022-07-22T00:00:00"/>
    <x v="7"/>
    <s v="5590"/>
    <x v="14"/>
    <s v="SUNSHINE MART"/>
    <s v="hàng trả"/>
    <n v="131100"/>
    <n v="10488"/>
    <x v="675"/>
  </r>
  <r>
    <n v="826"/>
    <d v="2022-07-22T00:00:00"/>
    <x v="7"/>
    <s v="5584"/>
    <x v="14"/>
    <s v="SUNSHINE MART"/>
    <s v="hàng trả"/>
    <n v="170797"/>
    <n v="13664"/>
    <x v="676"/>
  </r>
  <r>
    <n v="827"/>
    <d v="2022-07-22T00:00:00"/>
    <x v="7"/>
    <s v="5583"/>
    <x v="14"/>
    <s v="SUNSHINE MART"/>
    <s v="hàng trả"/>
    <n v="349257"/>
    <n v="27941"/>
    <x v="677"/>
  </r>
  <r>
    <n v="828"/>
    <d v="2022-07-22T00:00:00"/>
    <x v="7"/>
    <s v="5591"/>
    <x v="14"/>
    <s v="SUNSHINE MART"/>
    <s v="hàng trả"/>
    <n v="57998"/>
    <n v="4640"/>
    <x v="678"/>
  </r>
  <r>
    <n v="829"/>
    <d v="2022-07-15T00:00:00"/>
    <x v="7"/>
    <s v="5346"/>
    <x v="14"/>
    <s v="SUNSHINE MART"/>
    <s v="hàng trả"/>
    <n v="627005"/>
    <n v="50160"/>
    <x v="679"/>
  </r>
  <r>
    <n v="830"/>
    <d v="2022-07-15T00:00:00"/>
    <x v="7"/>
    <s v="5308"/>
    <x v="14"/>
    <s v="SUNSHINE MART"/>
    <s v="hàng trả"/>
    <n v="520930"/>
    <n v="41674"/>
    <x v="680"/>
  </r>
  <r>
    <n v="831"/>
    <m/>
    <x v="8"/>
    <m/>
    <x v="16"/>
    <m/>
    <m/>
    <m/>
    <m/>
    <x v="681"/>
  </r>
  <r>
    <n v="832"/>
    <m/>
    <x v="8"/>
    <m/>
    <x v="16"/>
    <m/>
    <m/>
    <m/>
    <m/>
    <x v="681"/>
  </r>
  <r>
    <n v="833"/>
    <m/>
    <x v="8"/>
    <m/>
    <x v="16"/>
    <m/>
    <m/>
    <m/>
    <m/>
    <x v="681"/>
  </r>
  <r>
    <n v="834"/>
    <m/>
    <x v="8"/>
    <m/>
    <x v="16"/>
    <m/>
    <m/>
    <m/>
    <m/>
    <x v="681"/>
  </r>
  <r>
    <n v="835"/>
    <m/>
    <x v="8"/>
    <m/>
    <x v="16"/>
    <m/>
    <m/>
    <m/>
    <m/>
    <x v="681"/>
  </r>
  <r>
    <n v="836"/>
    <m/>
    <x v="8"/>
    <m/>
    <x v="16"/>
    <m/>
    <m/>
    <m/>
    <m/>
    <x v="681"/>
  </r>
  <r>
    <n v="837"/>
    <m/>
    <x v="8"/>
    <m/>
    <x v="16"/>
    <m/>
    <m/>
    <m/>
    <m/>
    <x v="681"/>
  </r>
  <r>
    <n v="838"/>
    <m/>
    <x v="8"/>
    <m/>
    <x v="16"/>
    <m/>
    <m/>
    <m/>
    <m/>
    <x v="681"/>
  </r>
  <r>
    <n v="839"/>
    <m/>
    <x v="8"/>
    <m/>
    <x v="16"/>
    <m/>
    <m/>
    <m/>
    <m/>
    <x v="681"/>
  </r>
  <r>
    <n v="840"/>
    <m/>
    <x v="8"/>
    <m/>
    <x v="16"/>
    <m/>
    <m/>
    <m/>
    <m/>
    <x v="681"/>
  </r>
  <r>
    <n v="841"/>
    <m/>
    <x v="8"/>
    <m/>
    <x v="16"/>
    <m/>
    <m/>
    <m/>
    <m/>
    <x v="681"/>
  </r>
  <r>
    <n v="842"/>
    <m/>
    <x v="8"/>
    <m/>
    <x v="16"/>
    <m/>
    <m/>
    <m/>
    <m/>
    <x v="681"/>
  </r>
  <r>
    <n v="843"/>
    <m/>
    <x v="8"/>
    <m/>
    <x v="16"/>
    <m/>
    <m/>
    <m/>
    <m/>
    <x v="681"/>
  </r>
  <r>
    <n v="844"/>
    <m/>
    <x v="8"/>
    <m/>
    <x v="16"/>
    <m/>
    <m/>
    <m/>
    <m/>
    <x v="681"/>
  </r>
  <r>
    <n v="845"/>
    <m/>
    <x v="8"/>
    <m/>
    <x v="16"/>
    <m/>
    <m/>
    <m/>
    <m/>
    <x v="681"/>
  </r>
  <r>
    <n v="846"/>
    <m/>
    <x v="8"/>
    <m/>
    <x v="16"/>
    <m/>
    <m/>
    <m/>
    <m/>
    <x v="681"/>
  </r>
  <r>
    <n v="847"/>
    <m/>
    <x v="8"/>
    <m/>
    <x v="16"/>
    <m/>
    <m/>
    <m/>
    <m/>
    <x v="681"/>
  </r>
  <r>
    <n v="848"/>
    <m/>
    <x v="8"/>
    <m/>
    <x v="16"/>
    <m/>
    <m/>
    <m/>
    <m/>
    <x v="681"/>
  </r>
  <r>
    <n v="849"/>
    <m/>
    <x v="8"/>
    <m/>
    <x v="16"/>
    <m/>
    <m/>
    <m/>
    <m/>
    <x v="681"/>
  </r>
  <r>
    <n v="850"/>
    <m/>
    <x v="8"/>
    <m/>
    <x v="16"/>
    <m/>
    <m/>
    <m/>
    <m/>
    <x v="681"/>
  </r>
  <r>
    <n v="851"/>
    <m/>
    <x v="8"/>
    <m/>
    <x v="16"/>
    <m/>
    <m/>
    <m/>
    <m/>
    <x v="681"/>
  </r>
  <r>
    <n v="852"/>
    <m/>
    <x v="8"/>
    <m/>
    <x v="16"/>
    <m/>
    <m/>
    <m/>
    <m/>
    <x v="681"/>
  </r>
  <r>
    <n v="853"/>
    <m/>
    <x v="8"/>
    <m/>
    <x v="16"/>
    <m/>
    <m/>
    <m/>
    <m/>
    <x v="681"/>
  </r>
  <r>
    <n v="854"/>
    <m/>
    <x v="8"/>
    <m/>
    <x v="16"/>
    <m/>
    <m/>
    <m/>
    <m/>
    <x v="681"/>
  </r>
  <r>
    <n v="855"/>
    <m/>
    <x v="8"/>
    <m/>
    <x v="16"/>
    <m/>
    <m/>
    <m/>
    <m/>
    <x v="681"/>
  </r>
  <r>
    <n v="856"/>
    <m/>
    <x v="8"/>
    <m/>
    <x v="16"/>
    <m/>
    <m/>
    <m/>
    <m/>
    <x v="681"/>
  </r>
  <r>
    <n v="857"/>
    <m/>
    <x v="8"/>
    <m/>
    <x v="16"/>
    <m/>
    <m/>
    <m/>
    <m/>
    <x v="681"/>
  </r>
  <r>
    <n v="858"/>
    <m/>
    <x v="8"/>
    <m/>
    <x v="16"/>
    <m/>
    <m/>
    <m/>
    <m/>
    <x v="681"/>
  </r>
  <r>
    <n v="859"/>
    <m/>
    <x v="8"/>
    <m/>
    <x v="16"/>
    <m/>
    <m/>
    <m/>
    <m/>
    <x v="681"/>
  </r>
  <r>
    <n v="860"/>
    <m/>
    <x v="8"/>
    <m/>
    <x v="16"/>
    <m/>
    <m/>
    <m/>
    <m/>
    <x v="681"/>
  </r>
  <r>
    <n v="861"/>
    <m/>
    <x v="8"/>
    <m/>
    <x v="16"/>
    <m/>
    <m/>
    <m/>
    <m/>
    <x v="681"/>
  </r>
  <r>
    <n v="862"/>
    <m/>
    <x v="8"/>
    <m/>
    <x v="16"/>
    <m/>
    <m/>
    <m/>
    <m/>
    <x v="681"/>
  </r>
  <r>
    <n v="863"/>
    <m/>
    <x v="8"/>
    <m/>
    <x v="16"/>
    <m/>
    <m/>
    <m/>
    <m/>
    <x v="681"/>
  </r>
  <r>
    <n v="864"/>
    <m/>
    <x v="8"/>
    <m/>
    <x v="16"/>
    <m/>
    <m/>
    <m/>
    <m/>
    <x v="681"/>
  </r>
  <r>
    <n v="865"/>
    <m/>
    <x v="8"/>
    <m/>
    <x v="16"/>
    <m/>
    <m/>
    <m/>
    <m/>
    <x v="681"/>
  </r>
  <r>
    <n v="866"/>
    <m/>
    <x v="8"/>
    <m/>
    <x v="16"/>
    <m/>
    <m/>
    <m/>
    <m/>
    <x v="681"/>
  </r>
  <r>
    <n v="867"/>
    <m/>
    <x v="8"/>
    <m/>
    <x v="16"/>
    <m/>
    <m/>
    <m/>
    <m/>
    <x v="681"/>
  </r>
  <r>
    <n v="868"/>
    <m/>
    <x v="8"/>
    <m/>
    <x v="16"/>
    <m/>
    <m/>
    <m/>
    <m/>
    <x v="681"/>
  </r>
  <r>
    <n v="869"/>
    <m/>
    <x v="8"/>
    <m/>
    <x v="16"/>
    <m/>
    <m/>
    <m/>
    <m/>
    <x v="681"/>
  </r>
  <r>
    <n v="870"/>
    <m/>
    <x v="8"/>
    <m/>
    <x v="16"/>
    <m/>
    <m/>
    <m/>
    <m/>
    <x v="681"/>
  </r>
  <r>
    <n v="871"/>
    <m/>
    <x v="8"/>
    <m/>
    <x v="16"/>
    <m/>
    <m/>
    <m/>
    <m/>
    <x v="681"/>
  </r>
  <r>
    <n v="872"/>
    <m/>
    <x v="8"/>
    <m/>
    <x v="16"/>
    <m/>
    <m/>
    <m/>
    <m/>
    <x v="681"/>
  </r>
  <r>
    <n v="873"/>
    <m/>
    <x v="8"/>
    <m/>
    <x v="16"/>
    <m/>
    <m/>
    <m/>
    <m/>
    <x v="681"/>
  </r>
  <r>
    <n v="874"/>
    <m/>
    <x v="8"/>
    <m/>
    <x v="16"/>
    <m/>
    <m/>
    <m/>
    <m/>
    <x v="681"/>
  </r>
  <r>
    <n v="875"/>
    <m/>
    <x v="8"/>
    <m/>
    <x v="16"/>
    <m/>
    <m/>
    <m/>
    <m/>
    <x v="681"/>
  </r>
  <r>
    <n v="876"/>
    <m/>
    <x v="8"/>
    <m/>
    <x v="16"/>
    <m/>
    <m/>
    <m/>
    <m/>
    <x v="681"/>
  </r>
  <r>
    <n v="877"/>
    <m/>
    <x v="8"/>
    <m/>
    <x v="16"/>
    <m/>
    <m/>
    <m/>
    <m/>
    <x v="681"/>
  </r>
  <r>
    <n v="878"/>
    <m/>
    <x v="8"/>
    <m/>
    <x v="16"/>
    <m/>
    <m/>
    <m/>
    <m/>
    <x v="681"/>
  </r>
  <r>
    <n v="879"/>
    <m/>
    <x v="8"/>
    <m/>
    <x v="16"/>
    <m/>
    <m/>
    <m/>
    <m/>
    <x v="681"/>
  </r>
  <r>
    <n v="880"/>
    <m/>
    <x v="8"/>
    <m/>
    <x v="16"/>
    <m/>
    <m/>
    <m/>
    <m/>
    <x v="681"/>
  </r>
  <r>
    <n v="881"/>
    <m/>
    <x v="8"/>
    <m/>
    <x v="16"/>
    <m/>
    <m/>
    <m/>
    <m/>
    <x v="681"/>
  </r>
  <r>
    <n v="882"/>
    <m/>
    <x v="8"/>
    <m/>
    <x v="16"/>
    <m/>
    <m/>
    <m/>
    <m/>
    <x v="681"/>
  </r>
  <r>
    <n v="883"/>
    <m/>
    <x v="8"/>
    <m/>
    <x v="16"/>
    <m/>
    <m/>
    <m/>
    <m/>
    <x v="681"/>
  </r>
  <r>
    <n v="884"/>
    <m/>
    <x v="8"/>
    <m/>
    <x v="16"/>
    <m/>
    <m/>
    <m/>
    <m/>
    <x v="681"/>
  </r>
  <r>
    <n v="885"/>
    <m/>
    <x v="8"/>
    <m/>
    <x v="16"/>
    <m/>
    <m/>
    <m/>
    <m/>
    <x v="681"/>
  </r>
  <r>
    <n v="886"/>
    <m/>
    <x v="8"/>
    <m/>
    <x v="16"/>
    <m/>
    <m/>
    <m/>
    <m/>
    <x v="681"/>
  </r>
  <r>
    <n v="887"/>
    <m/>
    <x v="8"/>
    <m/>
    <x v="16"/>
    <m/>
    <m/>
    <m/>
    <m/>
    <x v="681"/>
  </r>
  <r>
    <n v="888"/>
    <m/>
    <x v="8"/>
    <m/>
    <x v="16"/>
    <m/>
    <m/>
    <m/>
    <m/>
    <x v="681"/>
  </r>
  <r>
    <n v="889"/>
    <m/>
    <x v="8"/>
    <m/>
    <x v="16"/>
    <m/>
    <m/>
    <m/>
    <m/>
    <x v="681"/>
  </r>
  <r>
    <n v="890"/>
    <m/>
    <x v="8"/>
    <m/>
    <x v="16"/>
    <m/>
    <m/>
    <m/>
    <m/>
    <x v="681"/>
  </r>
  <r>
    <n v="891"/>
    <m/>
    <x v="8"/>
    <m/>
    <x v="16"/>
    <m/>
    <m/>
    <m/>
    <m/>
    <x v="681"/>
  </r>
  <r>
    <n v="892"/>
    <m/>
    <x v="8"/>
    <m/>
    <x v="16"/>
    <m/>
    <m/>
    <m/>
    <m/>
    <x v="681"/>
  </r>
  <r>
    <n v="893"/>
    <m/>
    <x v="8"/>
    <m/>
    <x v="16"/>
    <m/>
    <m/>
    <m/>
    <m/>
    <x v="681"/>
  </r>
  <r>
    <n v="894"/>
    <m/>
    <x v="8"/>
    <m/>
    <x v="16"/>
    <m/>
    <m/>
    <m/>
    <m/>
    <x v="681"/>
  </r>
  <r>
    <n v="895"/>
    <m/>
    <x v="8"/>
    <m/>
    <x v="16"/>
    <m/>
    <m/>
    <m/>
    <m/>
    <x v="681"/>
  </r>
  <r>
    <n v="896"/>
    <m/>
    <x v="8"/>
    <m/>
    <x v="16"/>
    <m/>
    <m/>
    <m/>
    <m/>
    <x v="681"/>
  </r>
  <r>
    <n v="897"/>
    <m/>
    <x v="8"/>
    <m/>
    <x v="16"/>
    <m/>
    <m/>
    <m/>
    <m/>
    <x v="681"/>
  </r>
  <r>
    <n v="898"/>
    <m/>
    <x v="8"/>
    <m/>
    <x v="16"/>
    <m/>
    <m/>
    <m/>
    <m/>
    <x v="681"/>
  </r>
  <r>
    <n v="899"/>
    <m/>
    <x v="8"/>
    <m/>
    <x v="16"/>
    <m/>
    <m/>
    <m/>
    <m/>
    <x v="681"/>
  </r>
  <r>
    <n v="900"/>
    <m/>
    <x v="8"/>
    <m/>
    <x v="16"/>
    <m/>
    <m/>
    <m/>
    <m/>
    <x v="681"/>
  </r>
  <r>
    <n v="901"/>
    <m/>
    <x v="8"/>
    <m/>
    <x v="16"/>
    <m/>
    <m/>
    <m/>
    <m/>
    <x v="681"/>
  </r>
  <r>
    <n v="902"/>
    <m/>
    <x v="8"/>
    <m/>
    <x v="16"/>
    <m/>
    <m/>
    <m/>
    <m/>
    <x v="681"/>
  </r>
  <r>
    <n v="903"/>
    <m/>
    <x v="8"/>
    <m/>
    <x v="16"/>
    <m/>
    <m/>
    <m/>
    <m/>
    <x v="681"/>
  </r>
  <r>
    <n v="904"/>
    <m/>
    <x v="8"/>
    <m/>
    <x v="16"/>
    <m/>
    <m/>
    <m/>
    <m/>
    <x v="681"/>
  </r>
  <r>
    <n v="905"/>
    <m/>
    <x v="8"/>
    <m/>
    <x v="16"/>
    <m/>
    <m/>
    <m/>
    <m/>
    <x v="681"/>
  </r>
  <r>
    <n v="906"/>
    <m/>
    <x v="8"/>
    <m/>
    <x v="16"/>
    <m/>
    <m/>
    <m/>
    <m/>
    <x v="681"/>
  </r>
  <r>
    <n v="907"/>
    <m/>
    <x v="8"/>
    <m/>
    <x v="16"/>
    <m/>
    <m/>
    <m/>
    <m/>
    <x v="681"/>
  </r>
  <r>
    <n v="908"/>
    <m/>
    <x v="8"/>
    <m/>
    <x v="16"/>
    <m/>
    <m/>
    <m/>
    <m/>
    <x v="681"/>
  </r>
  <r>
    <n v="909"/>
    <m/>
    <x v="8"/>
    <m/>
    <x v="16"/>
    <m/>
    <m/>
    <m/>
    <m/>
    <x v="681"/>
  </r>
  <r>
    <n v="910"/>
    <m/>
    <x v="8"/>
    <m/>
    <x v="16"/>
    <m/>
    <m/>
    <m/>
    <m/>
    <x v="681"/>
  </r>
  <r>
    <n v="911"/>
    <m/>
    <x v="8"/>
    <m/>
    <x v="16"/>
    <m/>
    <m/>
    <m/>
    <m/>
    <x v="681"/>
  </r>
  <r>
    <n v="912"/>
    <m/>
    <x v="8"/>
    <m/>
    <x v="16"/>
    <m/>
    <m/>
    <m/>
    <m/>
    <x v="681"/>
  </r>
  <r>
    <n v="913"/>
    <m/>
    <x v="8"/>
    <m/>
    <x v="16"/>
    <m/>
    <m/>
    <m/>
    <m/>
    <x v="681"/>
  </r>
  <r>
    <n v="914"/>
    <m/>
    <x v="8"/>
    <m/>
    <x v="16"/>
    <m/>
    <m/>
    <m/>
    <m/>
    <x v="681"/>
  </r>
  <r>
    <n v="915"/>
    <m/>
    <x v="8"/>
    <m/>
    <x v="16"/>
    <m/>
    <m/>
    <m/>
    <m/>
    <x v="681"/>
  </r>
  <r>
    <n v="916"/>
    <m/>
    <x v="8"/>
    <m/>
    <x v="16"/>
    <m/>
    <m/>
    <m/>
    <m/>
    <x v="681"/>
  </r>
  <r>
    <n v="917"/>
    <m/>
    <x v="8"/>
    <m/>
    <x v="16"/>
    <m/>
    <m/>
    <m/>
    <m/>
    <x v="681"/>
  </r>
  <r>
    <n v="918"/>
    <m/>
    <x v="8"/>
    <m/>
    <x v="16"/>
    <m/>
    <m/>
    <m/>
    <m/>
    <x v="681"/>
  </r>
  <r>
    <n v="919"/>
    <m/>
    <x v="8"/>
    <m/>
    <x v="16"/>
    <m/>
    <m/>
    <m/>
    <m/>
    <x v="681"/>
  </r>
  <r>
    <n v="920"/>
    <m/>
    <x v="8"/>
    <m/>
    <x v="16"/>
    <m/>
    <m/>
    <m/>
    <m/>
    <x v="681"/>
  </r>
  <r>
    <n v="921"/>
    <m/>
    <x v="8"/>
    <m/>
    <x v="16"/>
    <m/>
    <m/>
    <m/>
    <m/>
    <x v="681"/>
  </r>
  <r>
    <n v="922"/>
    <m/>
    <x v="8"/>
    <m/>
    <x v="16"/>
    <m/>
    <m/>
    <m/>
    <m/>
    <x v="681"/>
  </r>
  <r>
    <n v="923"/>
    <m/>
    <x v="8"/>
    <m/>
    <x v="16"/>
    <m/>
    <m/>
    <m/>
    <m/>
    <x v="681"/>
  </r>
  <r>
    <n v="924"/>
    <m/>
    <x v="8"/>
    <m/>
    <x v="16"/>
    <m/>
    <m/>
    <m/>
    <m/>
    <x v="681"/>
  </r>
  <r>
    <n v="925"/>
    <m/>
    <x v="8"/>
    <m/>
    <x v="16"/>
    <m/>
    <m/>
    <m/>
    <m/>
    <x v="681"/>
  </r>
  <r>
    <n v="926"/>
    <m/>
    <x v="8"/>
    <m/>
    <x v="16"/>
    <m/>
    <m/>
    <m/>
    <m/>
    <x v="681"/>
  </r>
  <r>
    <n v="927"/>
    <m/>
    <x v="8"/>
    <m/>
    <x v="16"/>
    <m/>
    <m/>
    <m/>
    <m/>
    <x v="681"/>
  </r>
  <r>
    <n v="928"/>
    <m/>
    <x v="8"/>
    <m/>
    <x v="16"/>
    <m/>
    <m/>
    <m/>
    <m/>
    <x v="681"/>
  </r>
  <r>
    <n v="929"/>
    <m/>
    <x v="8"/>
    <m/>
    <x v="16"/>
    <m/>
    <m/>
    <m/>
    <m/>
    <x v="681"/>
  </r>
  <r>
    <n v="930"/>
    <m/>
    <x v="8"/>
    <m/>
    <x v="16"/>
    <m/>
    <m/>
    <m/>
    <m/>
    <x v="681"/>
  </r>
  <r>
    <n v="931"/>
    <m/>
    <x v="8"/>
    <m/>
    <x v="16"/>
    <m/>
    <m/>
    <m/>
    <m/>
    <x v="681"/>
  </r>
  <r>
    <n v="932"/>
    <m/>
    <x v="8"/>
    <m/>
    <x v="16"/>
    <m/>
    <m/>
    <m/>
    <m/>
    <x v="681"/>
  </r>
  <r>
    <n v="933"/>
    <m/>
    <x v="8"/>
    <m/>
    <x v="16"/>
    <m/>
    <m/>
    <m/>
    <m/>
    <x v="681"/>
  </r>
  <r>
    <n v="934"/>
    <m/>
    <x v="8"/>
    <m/>
    <x v="16"/>
    <m/>
    <m/>
    <m/>
    <m/>
    <x v="681"/>
  </r>
  <r>
    <n v="935"/>
    <m/>
    <x v="8"/>
    <m/>
    <x v="16"/>
    <m/>
    <m/>
    <m/>
    <m/>
    <x v="681"/>
  </r>
  <r>
    <n v="936"/>
    <m/>
    <x v="8"/>
    <m/>
    <x v="16"/>
    <m/>
    <m/>
    <m/>
    <m/>
    <x v="681"/>
  </r>
  <r>
    <n v="937"/>
    <m/>
    <x v="8"/>
    <m/>
    <x v="16"/>
    <m/>
    <m/>
    <m/>
    <m/>
    <x v="681"/>
  </r>
  <r>
    <n v="938"/>
    <m/>
    <x v="8"/>
    <m/>
    <x v="16"/>
    <m/>
    <m/>
    <m/>
    <m/>
    <x v="681"/>
  </r>
  <r>
    <n v="939"/>
    <m/>
    <x v="8"/>
    <m/>
    <x v="16"/>
    <m/>
    <m/>
    <m/>
    <m/>
    <x v="681"/>
  </r>
  <r>
    <n v="940"/>
    <m/>
    <x v="8"/>
    <m/>
    <x v="16"/>
    <m/>
    <m/>
    <m/>
    <m/>
    <x v="681"/>
  </r>
  <r>
    <n v="941"/>
    <m/>
    <x v="8"/>
    <m/>
    <x v="16"/>
    <m/>
    <m/>
    <m/>
    <m/>
    <x v="681"/>
  </r>
  <r>
    <n v="942"/>
    <m/>
    <x v="8"/>
    <m/>
    <x v="16"/>
    <m/>
    <m/>
    <m/>
    <m/>
    <x v="681"/>
  </r>
  <r>
    <n v="943"/>
    <m/>
    <x v="8"/>
    <m/>
    <x v="16"/>
    <m/>
    <m/>
    <m/>
    <m/>
    <x v="681"/>
  </r>
  <r>
    <n v="944"/>
    <m/>
    <x v="8"/>
    <m/>
    <x v="16"/>
    <m/>
    <m/>
    <m/>
    <m/>
    <x v="681"/>
  </r>
  <r>
    <n v="945"/>
    <m/>
    <x v="8"/>
    <m/>
    <x v="16"/>
    <m/>
    <m/>
    <m/>
    <m/>
    <x v="681"/>
  </r>
  <r>
    <n v="946"/>
    <m/>
    <x v="8"/>
    <m/>
    <x v="16"/>
    <m/>
    <m/>
    <m/>
    <m/>
    <x v="681"/>
  </r>
  <r>
    <n v="947"/>
    <m/>
    <x v="8"/>
    <m/>
    <x v="16"/>
    <m/>
    <m/>
    <m/>
    <m/>
    <x v="681"/>
  </r>
  <r>
    <n v="948"/>
    <m/>
    <x v="8"/>
    <m/>
    <x v="16"/>
    <m/>
    <m/>
    <m/>
    <m/>
    <x v="681"/>
  </r>
  <r>
    <n v="949"/>
    <m/>
    <x v="8"/>
    <m/>
    <x v="16"/>
    <m/>
    <m/>
    <m/>
    <m/>
    <x v="681"/>
  </r>
  <r>
    <n v="950"/>
    <m/>
    <x v="8"/>
    <m/>
    <x v="16"/>
    <m/>
    <m/>
    <m/>
    <m/>
    <x v="681"/>
  </r>
  <r>
    <n v="951"/>
    <m/>
    <x v="8"/>
    <m/>
    <x v="16"/>
    <m/>
    <m/>
    <m/>
    <m/>
    <x v="681"/>
  </r>
  <r>
    <n v="952"/>
    <m/>
    <x v="8"/>
    <m/>
    <x v="16"/>
    <m/>
    <m/>
    <m/>
    <m/>
    <x v="681"/>
  </r>
  <r>
    <n v="953"/>
    <m/>
    <x v="8"/>
    <m/>
    <x v="16"/>
    <m/>
    <m/>
    <m/>
    <m/>
    <x v="681"/>
  </r>
  <r>
    <n v="954"/>
    <m/>
    <x v="8"/>
    <m/>
    <x v="16"/>
    <m/>
    <m/>
    <m/>
    <m/>
    <x v="681"/>
  </r>
  <r>
    <n v="955"/>
    <m/>
    <x v="8"/>
    <m/>
    <x v="16"/>
    <m/>
    <m/>
    <m/>
    <m/>
    <x v="681"/>
  </r>
  <r>
    <n v="956"/>
    <m/>
    <x v="8"/>
    <m/>
    <x v="16"/>
    <m/>
    <m/>
    <m/>
    <m/>
    <x v="681"/>
  </r>
  <r>
    <n v="957"/>
    <m/>
    <x v="8"/>
    <m/>
    <x v="16"/>
    <m/>
    <m/>
    <m/>
    <m/>
    <x v="681"/>
  </r>
  <r>
    <n v="958"/>
    <m/>
    <x v="8"/>
    <m/>
    <x v="16"/>
    <m/>
    <m/>
    <m/>
    <m/>
    <x v="681"/>
  </r>
  <r>
    <n v="959"/>
    <m/>
    <x v="8"/>
    <m/>
    <x v="16"/>
    <m/>
    <m/>
    <m/>
    <m/>
    <x v="681"/>
  </r>
  <r>
    <n v="960"/>
    <m/>
    <x v="8"/>
    <m/>
    <x v="16"/>
    <m/>
    <m/>
    <m/>
    <m/>
    <x v="681"/>
  </r>
  <r>
    <n v="961"/>
    <m/>
    <x v="8"/>
    <m/>
    <x v="16"/>
    <m/>
    <m/>
    <m/>
    <m/>
    <x v="681"/>
  </r>
  <r>
    <n v="962"/>
    <m/>
    <x v="8"/>
    <m/>
    <x v="16"/>
    <m/>
    <m/>
    <m/>
    <m/>
    <x v="681"/>
  </r>
  <r>
    <n v="963"/>
    <m/>
    <x v="8"/>
    <m/>
    <x v="16"/>
    <m/>
    <m/>
    <m/>
    <m/>
    <x v="681"/>
  </r>
  <r>
    <n v="964"/>
    <m/>
    <x v="8"/>
    <m/>
    <x v="16"/>
    <m/>
    <m/>
    <m/>
    <m/>
    <x v="681"/>
  </r>
  <r>
    <n v="965"/>
    <m/>
    <x v="8"/>
    <m/>
    <x v="16"/>
    <m/>
    <m/>
    <m/>
    <m/>
    <x v="681"/>
  </r>
  <r>
    <n v="966"/>
    <m/>
    <x v="8"/>
    <m/>
    <x v="16"/>
    <m/>
    <m/>
    <m/>
    <m/>
    <x v="681"/>
  </r>
  <r>
    <n v="967"/>
    <m/>
    <x v="8"/>
    <m/>
    <x v="16"/>
    <m/>
    <m/>
    <m/>
    <m/>
    <x v="681"/>
  </r>
  <r>
    <n v="968"/>
    <m/>
    <x v="8"/>
    <m/>
    <x v="16"/>
    <m/>
    <m/>
    <m/>
    <m/>
    <x v="681"/>
  </r>
  <r>
    <n v="969"/>
    <m/>
    <x v="8"/>
    <m/>
    <x v="16"/>
    <m/>
    <m/>
    <m/>
    <m/>
    <x v="681"/>
  </r>
  <r>
    <n v="970"/>
    <m/>
    <x v="8"/>
    <m/>
    <x v="16"/>
    <m/>
    <m/>
    <m/>
    <m/>
    <x v="681"/>
  </r>
  <r>
    <n v="971"/>
    <m/>
    <x v="8"/>
    <m/>
    <x v="16"/>
    <m/>
    <m/>
    <m/>
    <m/>
    <x v="681"/>
  </r>
  <r>
    <n v="972"/>
    <m/>
    <x v="8"/>
    <m/>
    <x v="16"/>
    <m/>
    <m/>
    <m/>
    <m/>
    <x v="681"/>
  </r>
  <r>
    <n v="973"/>
    <m/>
    <x v="8"/>
    <m/>
    <x v="16"/>
    <m/>
    <m/>
    <m/>
    <m/>
    <x v="681"/>
  </r>
  <r>
    <n v="974"/>
    <m/>
    <x v="8"/>
    <m/>
    <x v="16"/>
    <m/>
    <m/>
    <m/>
    <m/>
    <x v="681"/>
  </r>
  <r>
    <n v="975"/>
    <m/>
    <x v="8"/>
    <m/>
    <x v="16"/>
    <m/>
    <m/>
    <m/>
    <m/>
    <x v="681"/>
  </r>
  <r>
    <n v="976"/>
    <m/>
    <x v="8"/>
    <m/>
    <x v="16"/>
    <m/>
    <m/>
    <m/>
    <m/>
    <x v="681"/>
  </r>
  <r>
    <n v="977"/>
    <m/>
    <x v="8"/>
    <m/>
    <x v="16"/>
    <m/>
    <m/>
    <m/>
    <m/>
    <x v="681"/>
  </r>
  <r>
    <n v="978"/>
    <m/>
    <x v="8"/>
    <m/>
    <x v="16"/>
    <m/>
    <m/>
    <m/>
    <m/>
    <x v="681"/>
  </r>
  <r>
    <n v="979"/>
    <m/>
    <x v="8"/>
    <m/>
    <x v="16"/>
    <m/>
    <m/>
    <m/>
    <m/>
    <x v="681"/>
  </r>
  <r>
    <n v="980"/>
    <m/>
    <x v="8"/>
    <m/>
    <x v="16"/>
    <m/>
    <m/>
    <m/>
    <m/>
    <x v="681"/>
  </r>
  <r>
    <n v="981"/>
    <m/>
    <x v="8"/>
    <m/>
    <x v="16"/>
    <m/>
    <m/>
    <m/>
    <m/>
    <x v="681"/>
  </r>
  <r>
    <n v="982"/>
    <m/>
    <x v="8"/>
    <m/>
    <x v="16"/>
    <m/>
    <m/>
    <m/>
    <m/>
    <x v="681"/>
  </r>
  <r>
    <n v="983"/>
    <m/>
    <x v="8"/>
    <m/>
    <x v="16"/>
    <m/>
    <m/>
    <m/>
    <m/>
    <x v="681"/>
  </r>
  <r>
    <n v="984"/>
    <m/>
    <x v="8"/>
    <m/>
    <x v="16"/>
    <m/>
    <m/>
    <m/>
    <m/>
    <x v="681"/>
  </r>
  <r>
    <n v="985"/>
    <m/>
    <x v="8"/>
    <m/>
    <x v="16"/>
    <m/>
    <m/>
    <m/>
    <m/>
    <x v="681"/>
  </r>
  <r>
    <n v="986"/>
    <m/>
    <x v="8"/>
    <m/>
    <x v="16"/>
    <m/>
    <m/>
    <m/>
    <m/>
    <x v="681"/>
  </r>
  <r>
    <n v="987"/>
    <m/>
    <x v="8"/>
    <m/>
    <x v="16"/>
    <m/>
    <m/>
    <m/>
    <m/>
    <x v="681"/>
  </r>
  <r>
    <n v="988"/>
    <m/>
    <x v="8"/>
    <m/>
    <x v="16"/>
    <m/>
    <m/>
    <m/>
    <m/>
    <x v="681"/>
  </r>
  <r>
    <n v="989"/>
    <m/>
    <x v="8"/>
    <m/>
    <x v="16"/>
    <m/>
    <m/>
    <m/>
    <m/>
    <x v="681"/>
  </r>
  <r>
    <n v="990"/>
    <m/>
    <x v="8"/>
    <m/>
    <x v="16"/>
    <m/>
    <m/>
    <m/>
    <m/>
    <x v="681"/>
  </r>
  <r>
    <n v="991"/>
    <m/>
    <x v="8"/>
    <m/>
    <x v="16"/>
    <m/>
    <m/>
    <m/>
    <m/>
    <x v="681"/>
  </r>
  <r>
    <n v="992"/>
    <m/>
    <x v="8"/>
    <m/>
    <x v="16"/>
    <m/>
    <m/>
    <m/>
    <m/>
    <x v="681"/>
  </r>
  <r>
    <n v="993"/>
    <m/>
    <x v="8"/>
    <m/>
    <x v="16"/>
    <m/>
    <m/>
    <m/>
    <m/>
    <x v="681"/>
  </r>
  <r>
    <n v="994"/>
    <m/>
    <x v="8"/>
    <m/>
    <x v="16"/>
    <m/>
    <m/>
    <m/>
    <m/>
    <x v="681"/>
  </r>
  <r>
    <n v="995"/>
    <m/>
    <x v="8"/>
    <m/>
    <x v="16"/>
    <m/>
    <m/>
    <m/>
    <m/>
    <x v="681"/>
  </r>
  <r>
    <n v="996"/>
    <m/>
    <x v="8"/>
    <m/>
    <x v="16"/>
    <m/>
    <m/>
    <m/>
    <m/>
    <x v="681"/>
  </r>
  <r>
    <n v="997"/>
    <m/>
    <x v="8"/>
    <m/>
    <x v="16"/>
    <m/>
    <m/>
    <m/>
    <m/>
    <x v="681"/>
  </r>
  <r>
    <n v="998"/>
    <m/>
    <x v="8"/>
    <m/>
    <x v="16"/>
    <m/>
    <m/>
    <m/>
    <m/>
    <x v="681"/>
  </r>
  <r>
    <n v="999"/>
    <m/>
    <x v="8"/>
    <m/>
    <x v="16"/>
    <m/>
    <m/>
    <m/>
    <m/>
    <x v="681"/>
  </r>
  <r>
    <n v="1000"/>
    <m/>
    <x v="8"/>
    <m/>
    <x v="16"/>
    <m/>
    <m/>
    <m/>
    <m/>
    <x v="681"/>
  </r>
  <r>
    <n v="1001"/>
    <m/>
    <x v="8"/>
    <m/>
    <x v="16"/>
    <m/>
    <m/>
    <m/>
    <m/>
    <x v="681"/>
  </r>
  <r>
    <n v="1002"/>
    <m/>
    <x v="8"/>
    <m/>
    <x v="16"/>
    <m/>
    <m/>
    <m/>
    <m/>
    <x v="681"/>
  </r>
  <r>
    <n v="1003"/>
    <m/>
    <x v="8"/>
    <m/>
    <x v="16"/>
    <m/>
    <m/>
    <m/>
    <m/>
    <x v="681"/>
  </r>
  <r>
    <n v="1004"/>
    <m/>
    <x v="8"/>
    <m/>
    <x v="16"/>
    <m/>
    <m/>
    <m/>
    <m/>
    <x v="681"/>
  </r>
  <r>
    <n v="1005"/>
    <m/>
    <x v="8"/>
    <m/>
    <x v="16"/>
    <m/>
    <m/>
    <m/>
    <m/>
    <x v="681"/>
  </r>
  <r>
    <n v="1006"/>
    <m/>
    <x v="8"/>
    <m/>
    <x v="16"/>
    <m/>
    <m/>
    <m/>
    <m/>
    <x v="681"/>
  </r>
  <r>
    <n v="1007"/>
    <m/>
    <x v="8"/>
    <m/>
    <x v="16"/>
    <m/>
    <m/>
    <m/>
    <m/>
    <x v="681"/>
  </r>
  <r>
    <n v="1008"/>
    <m/>
    <x v="8"/>
    <m/>
    <x v="16"/>
    <m/>
    <m/>
    <m/>
    <m/>
    <x v="681"/>
  </r>
  <r>
    <n v="1009"/>
    <m/>
    <x v="8"/>
    <m/>
    <x v="16"/>
    <m/>
    <m/>
    <m/>
    <m/>
    <x v="681"/>
  </r>
  <r>
    <n v="1010"/>
    <m/>
    <x v="8"/>
    <m/>
    <x v="16"/>
    <m/>
    <m/>
    <m/>
    <m/>
    <x v="681"/>
  </r>
  <r>
    <n v="1011"/>
    <m/>
    <x v="8"/>
    <m/>
    <x v="16"/>
    <m/>
    <m/>
    <m/>
    <m/>
    <x v="681"/>
  </r>
  <r>
    <n v="1012"/>
    <m/>
    <x v="8"/>
    <m/>
    <x v="16"/>
    <m/>
    <m/>
    <m/>
    <m/>
    <x v="681"/>
  </r>
  <r>
    <n v="1013"/>
    <m/>
    <x v="8"/>
    <m/>
    <x v="16"/>
    <m/>
    <m/>
    <m/>
    <m/>
    <x v="681"/>
  </r>
  <r>
    <n v="1014"/>
    <m/>
    <x v="8"/>
    <m/>
    <x v="16"/>
    <m/>
    <m/>
    <m/>
    <m/>
    <x v="681"/>
  </r>
  <r>
    <n v="1015"/>
    <m/>
    <x v="8"/>
    <m/>
    <x v="16"/>
    <m/>
    <m/>
    <m/>
    <m/>
    <x v="681"/>
  </r>
  <r>
    <n v="1016"/>
    <m/>
    <x v="8"/>
    <m/>
    <x v="16"/>
    <m/>
    <m/>
    <m/>
    <m/>
    <x v="681"/>
  </r>
  <r>
    <n v="1017"/>
    <m/>
    <x v="8"/>
    <m/>
    <x v="16"/>
    <m/>
    <m/>
    <m/>
    <m/>
    <x v="681"/>
  </r>
  <r>
    <n v="1018"/>
    <m/>
    <x v="8"/>
    <m/>
    <x v="16"/>
    <m/>
    <m/>
    <m/>
    <m/>
    <x v="681"/>
  </r>
  <r>
    <n v="1019"/>
    <m/>
    <x v="8"/>
    <m/>
    <x v="16"/>
    <m/>
    <m/>
    <m/>
    <m/>
    <x v="681"/>
  </r>
  <r>
    <n v="1020"/>
    <m/>
    <x v="8"/>
    <m/>
    <x v="16"/>
    <m/>
    <m/>
    <m/>
    <m/>
    <x v="681"/>
  </r>
  <r>
    <n v="1021"/>
    <m/>
    <x v="8"/>
    <m/>
    <x v="16"/>
    <m/>
    <m/>
    <m/>
    <m/>
    <x v="681"/>
  </r>
  <r>
    <n v="1022"/>
    <m/>
    <x v="8"/>
    <m/>
    <x v="16"/>
    <m/>
    <m/>
    <m/>
    <m/>
    <x v="681"/>
  </r>
  <r>
    <n v="1023"/>
    <m/>
    <x v="8"/>
    <m/>
    <x v="16"/>
    <m/>
    <m/>
    <m/>
    <m/>
    <x v="681"/>
  </r>
  <r>
    <n v="1024"/>
    <m/>
    <x v="8"/>
    <m/>
    <x v="16"/>
    <m/>
    <m/>
    <m/>
    <m/>
    <x v="681"/>
  </r>
  <r>
    <n v="1025"/>
    <m/>
    <x v="8"/>
    <m/>
    <x v="16"/>
    <m/>
    <m/>
    <m/>
    <m/>
    <x v="681"/>
  </r>
  <r>
    <n v="1026"/>
    <m/>
    <x v="8"/>
    <m/>
    <x v="16"/>
    <m/>
    <m/>
    <m/>
    <m/>
    <x v="681"/>
  </r>
  <r>
    <n v="1027"/>
    <m/>
    <x v="8"/>
    <m/>
    <x v="16"/>
    <m/>
    <m/>
    <m/>
    <m/>
    <x v="681"/>
  </r>
  <r>
    <n v="1028"/>
    <m/>
    <x v="8"/>
    <m/>
    <x v="16"/>
    <m/>
    <m/>
    <m/>
    <m/>
    <x v="681"/>
  </r>
  <r>
    <n v="1029"/>
    <m/>
    <x v="8"/>
    <m/>
    <x v="16"/>
    <m/>
    <m/>
    <m/>
    <m/>
    <x v="681"/>
  </r>
  <r>
    <n v="1030"/>
    <m/>
    <x v="8"/>
    <m/>
    <x v="16"/>
    <m/>
    <m/>
    <m/>
    <m/>
    <x v="681"/>
  </r>
  <r>
    <n v="1031"/>
    <m/>
    <x v="8"/>
    <m/>
    <x v="16"/>
    <m/>
    <m/>
    <m/>
    <m/>
    <x v="681"/>
  </r>
  <r>
    <n v="1032"/>
    <m/>
    <x v="8"/>
    <m/>
    <x v="16"/>
    <m/>
    <m/>
    <m/>
    <m/>
    <x v="681"/>
  </r>
  <r>
    <n v="1033"/>
    <m/>
    <x v="8"/>
    <m/>
    <x v="16"/>
    <m/>
    <m/>
    <m/>
    <m/>
    <x v="681"/>
  </r>
  <r>
    <n v="1034"/>
    <m/>
    <x v="8"/>
    <m/>
    <x v="16"/>
    <m/>
    <m/>
    <m/>
    <m/>
    <x v="681"/>
  </r>
  <r>
    <n v="1035"/>
    <m/>
    <x v="8"/>
    <m/>
    <x v="16"/>
    <m/>
    <m/>
    <m/>
    <m/>
    <x v="681"/>
  </r>
  <r>
    <n v="1036"/>
    <m/>
    <x v="8"/>
    <m/>
    <x v="16"/>
    <m/>
    <m/>
    <m/>
    <m/>
    <x v="681"/>
  </r>
  <r>
    <n v="1037"/>
    <m/>
    <x v="8"/>
    <m/>
    <x v="16"/>
    <m/>
    <m/>
    <m/>
    <m/>
    <x v="681"/>
  </r>
  <r>
    <n v="1038"/>
    <m/>
    <x v="8"/>
    <m/>
    <x v="16"/>
    <m/>
    <m/>
    <m/>
    <m/>
    <x v="681"/>
  </r>
  <r>
    <n v="1039"/>
    <m/>
    <x v="8"/>
    <m/>
    <x v="16"/>
    <m/>
    <m/>
    <m/>
    <m/>
    <x v="681"/>
  </r>
  <r>
    <n v="1040"/>
    <m/>
    <x v="8"/>
    <m/>
    <x v="16"/>
    <m/>
    <m/>
    <m/>
    <m/>
    <x v="681"/>
  </r>
  <r>
    <n v="1041"/>
    <m/>
    <x v="8"/>
    <m/>
    <x v="16"/>
    <m/>
    <m/>
    <m/>
    <m/>
    <x v="681"/>
  </r>
  <r>
    <n v="1042"/>
    <m/>
    <x v="8"/>
    <m/>
    <x v="16"/>
    <m/>
    <m/>
    <m/>
    <m/>
    <x v="681"/>
  </r>
  <r>
    <n v="1043"/>
    <m/>
    <x v="8"/>
    <m/>
    <x v="16"/>
    <m/>
    <m/>
    <m/>
    <m/>
    <x v="681"/>
  </r>
  <r>
    <n v="1044"/>
    <m/>
    <x v="8"/>
    <m/>
    <x v="16"/>
    <m/>
    <m/>
    <m/>
    <m/>
    <x v="681"/>
  </r>
  <r>
    <n v="1045"/>
    <m/>
    <x v="8"/>
    <m/>
    <x v="16"/>
    <m/>
    <m/>
    <m/>
    <m/>
    <x v="681"/>
  </r>
  <r>
    <n v="1046"/>
    <m/>
    <x v="8"/>
    <m/>
    <x v="16"/>
    <m/>
    <m/>
    <m/>
    <m/>
    <x v="681"/>
  </r>
  <r>
    <n v="1047"/>
    <m/>
    <x v="8"/>
    <m/>
    <x v="16"/>
    <m/>
    <m/>
    <m/>
    <m/>
    <x v="681"/>
  </r>
  <r>
    <n v="1048"/>
    <m/>
    <x v="8"/>
    <m/>
    <x v="16"/>
    <m/>
    <m/>
    <m/>
    <m/>
    <x v="681"/>
  </r>
  <r>
    <n v="1049"/>
    <m/>
    <x v="8"/>
    <m/>
    <x v="16"/>
    <m/>
    <m/>
    <m/>
    <m/>
    <x v="681"/>
  </r>
  <r>
    <n v="1050"/>
    <m/>
    <x v="8"/>
    <m/>
    <x v="16"/>
    <m/>
    <m/>
    <m/>
    <m/>
    <x v="681"/>
  </r>
  <r>
    <n v="1051"/>
    <m/>
    <x v="8"/>
    <m/>
    <x v="16"/>
    <m/>
    <m/>
    <m/>
    <m/>
    <x v="681"/>
  </r>
  <r>
    <n v="1052"/>
    <m/>
    <x v="8"/>
    <m/>
    <x v="16"/>
    <m/>
    <m/>
    <m/>
    <m/>
    <x v="681"/>
  </r>
  <r>
    <n v="1053"/>
    <m/>
    <x v="8"/>
    <m/>
    <x v="16"/>
    <m/>
    <m/>
    <m/>
    <m/>
    <x v="681"/>
  </r>
  <r>
    <n v="1054"/>
    <m/>
    <x v="8"/>
    <m/>
    <x v="16"/>
    <m/>
    <m/>
    <m/>
    <m/>
    <x v="681"/>
  </r>
  <r>
    <n v="1055"/>
    <m/>
    <x v="8"/>
    <m/>
    <x v="16"/>
    <m/>
    <m/>
    <m/>
    <m/>
    <x v="681"/>
  </r>
  <r>
    <n v="1056"/>
    <m/>
    <x v="8"/>
    <m/>
    <x v="16"/>
    <m/>
    <m/>
    <m/>
    <m/>
    <x v="681"/>
  </r>
  <r>
    <n v="1057"/>
    <m/>
    <x v="8"/>
    <m/>
    <x v="16"/>
    <m/>
    <m/>
    <m/>
    <m/>
    <x v="681"/>
  </r>
  <r>
    <n v="1058"/>
    <m/>
    <x v="8"/>
    <m/>
    <x v="16"/>
    <m/>
    <m/>
    <m/>
    <m/>
    <x v="681"/>
  </r>
  <r>
    <n v="1059"/>
    <m/>
    <x v="8"/>
    <m/>
    <x v="16"/>
    <m/>
    <m/>
    <m/>
    <m/>
    <x v="681"/>
  </r>
  <r>
    <n v="1060"/>
    <m/>
    <x v="8"/>
    <m/>
    <x v="16"/>
    <m/>
    <m/>
    <m/>
    <m/>
    <x v="681"/>
  </r>
  <r>
    <n v="1061"/>
    <m/>
    <x v="8"/>
    <m/>
    <x v="16"/>
    <m/>
    <m/>
    <m/>
    <m/>
    <x v="681"/>
  </r>
  <r>
    <n v="1062"/>
    <m/>
    <x v="8"/>
    <m/>
    <x v="16"/>
    <m/>
    <m/>
    <m/>
    <m/>
    <x v="681"/>
  </r>
  <r>
    <n v="1063"/>
    <m/>
    <x v="8"/>
    <m/>
    <x v="16"/>
    <m/>
    <m/>
    <m/>
    <m/>
    <x v="681"/>
  </r>
  <r>
    <n v="1064"/>
    <m/>
    <x v="8"/>
    <m/>
    <x v="16"/>
    <m/>
    <m/>
    <m/>
    <m/>
    <x v="681"/>
  </r>
  <r>
    <n v="1065"/>
    <m/>
    <x v="8"/>
    <m/>
    <x v="16"/>
    <m/>
    <m/>
    <m/>
    <m/>
    <x v="681"/>
  </r>
  <r>
    <n v="1066"/>
    <m/>
    <x v="8"/>
    <m/>
    <x v="16"/>
    <m/>
    <m/>
    <m/>
    <m/>
    <x v="681"/>
  </r>
  <r>
    <n v="1067"/>
    <m/>
    <x v="8"/>
    <m/>
    <x v="16"/>
    <m/>
    <m/>
    <m/>
    <m/>
    <x v="681"/>
  </r>
  <r>
    <n v="1068"/>
    <m/>
    <x v="8"/>
    <m/>
    <x v="16"/>
    <m/>
    <m/>
    <m/>
    <m/>
    <x v="681"/>
  </r>
  <r>
    <n v="1069"/>
    <m/>
    <x v="8"/>
    <m/>
    <x v="16"/>
    <m/>
    <m/>
    <m/>
    <m/>
    <x v="681"/>
  </r>
  <r>
    <n v="1070"/>
    <m/>
    <x v="8"/>
    <m/>
    <x v="16"/>
    <m/>
    <m/>
    <m/>
    <m/>
    <x v="681"/>
  </r>
  <r>
    <n v="1071"/>
    <m/>
    <x v="8"/>
    <m/>
    <x v="16"/>
    <m/>
    <m/>
    <m/>
    <m/>
    <x v="681"/>
  </r>
  <r>
    <n v="1072"/>
    <m/>
    <x v="8"/>
    <m/>
    <x v="16"/>
    <m/>
    <m/>
    <m/>
    <m/>
    <x v="681"/>
  </r>
  <r>
    <n v="1073"/>
    <m/>
    <x v="8"/>
    <m/>
    <x v="16"/>
    <m/>
    <m/>
    <m/>
    <m/>
    <x v="681"/>
  </r>
  <r>
    <n v="1074"/>
    <m/>
    <x v="8"/>
    <m/>
    <x v="16"/>
    <m/>
    <m/>
    <m/>
    <m/>
    <x v="681"/>
  </r>
  <r>
    <n v="1075"/>
    <m/>
    <x v="8"/>
    <m/>
    <x v="16"/>
    <m/>
    <m/>
    <m/>
    <m/>
    <x v="681"/>
  </r>
  <r>
    <n v="1076"/>
    <m/>
    <x v="8"/>
    <m/>
    <x v="16"/>
    <m/>
    <m/>
    <m/>
    <m/>
    <x v="681"/>
  </r>
  <r>
    <n v="1077"/>
    <m/>
    <x v="8"/>
    <m/>
    <x v="16"/>
    <m/>
    <m/>
    <m/>
    <m/>
    <x v="681"/>
  </r>
  <r>
    <n v="1078"/>
    <m/>
    <x v="8"/>
    <m/>
    <x v="16"/>
    <m/>
    <m/>
    <m/>
    <m/>
    <x v="681"/>
  </r>
  <r>
    <n v="1079"/>
    <m/>
    <x v="8"/>
    <m/>
    <x v="16"/>
    <m/>
    <m/>
    <m/>
    <m/>
    <x v="681"/>
  </r>
  <r>
    <n v="1080"/>
    <m/>
    <x v="8"/>
    <m/>
    <x v="16"/>
    <m/>
    <m/>
    <m/>
    <m/>
    <x v="681"/>
  </r>
  <r>
    <n v="1081"/>
    <m/>
    <x v="8"/>
    <m/>
    <x v="16"/>
    <m/>
    <m/>
    <m/>
    <m/>
    <x v="681"/>
  </r>
  <r>
    <n v="1082"/>
    <m/>
    <x v="8"/>
    <m/>
    <x v="16"/>
    <m/>
    <m/>
    <m/>
    <m/>
    <x v="681"/>
  </r>
  <r>
    <n v="1083"/>
    <m/>
    <x v="8"/>
    <m/>
    <x v="16"/>
    <m/>
    <m/>
    <m/>
    <m/>
    <x v="681"/>
  </r>
  <r>
    <n v="1084"/>
    <m/>
    <x v="8"/>
    <m/>
    <x v="16"/>
    <m/>
    <m/>
    <m/>
    <m/>
    <x v="681"/>
  </r>
  <r>
    <n v="1085"/>
    <m/>
    <x v="8"/>
    <m/>
    <x v="16"/>
    <m/>
    <m/>
    <m/>
    <m/>
    <x v="681"/>
  </r>
  <r>
    <n v="1086"/>
    <m/>
    <x v="8"/>
    <m/>
    <x v="16"/>
    <m/>
    <m/>
    <m/>
    <m/>
    <x v="681"/>
  </r>
  <r>
    <n v="1087"/>
    <m/>
    <x v="8"/>
    <m/>
    <x v="16"/>
    <m/>
    <m/>
    <m/>
    <m/>
    <x v="681"/>
  </r>
  <r>
    <n v="1088"/>
    <m/>
    <x v="8"/>
    <m/>
    <x v="16"/>
    <m/>
    <m/>
    <m/>
    <m/>
    <x v="681"/>
  </r>
  <r>
    <n v="1089"/>
    <m/>
    <x v="8"/>
    <m/>
    <x v="16"/>
    <m/>
    <m/>
    <m/>
    <m/>
    <x v="681"/>
  </r>
  <r>
    <n v="1090"/>
    <m/>
    <x v="8"/>
    <m/>
    <x v="16"/>
    <m/>
    <m/>
    <m/>
    <m/>
    <x v="681"/>
  </r>
  <r>
    <n v="1091"/>
    <m/>
    <x v="8"/>
    <m/>
    <x v="16"/>
    <m/>
    <m/>
    <m/>
    <m/>
    <x v="681"/>
  </r>
  <r>
    <n v="1092"/>
    <m/>
    <x v="8"/>
    <m/>
    <x v="16"/>
    <m/>
    <m/>
    <m/>
    <m/>
    <x v="681"/>
  </r>
  <r>
    <n v="1093"/>
    <m/>
    <x v="8"/>
    <m/>
    <x v="16"/>
    <m/>
    <m/>
    <m/>
    <m/>
    <x v="681"/>
  </r>
  <r>
    <n v="1094"/>
    <m/>
    <x v="8"/>
    <m/>
    <x v="16"/>
    <m/>
    <m/>
    <m/>
    <m/>
    <x v="681"/>
  </r>
  <r>
    <n v="1095"/>
    <m/>
    <x v="8"/>
    <m/>
    <x v="16"/>
    <m/>
    <m/>
    <m/>
    <m/>
    <x v="681"/>
  </r>
  <r>
    <n v="1096"/>
    <m/>
    <x v="8"/>
    <m/>
    <x v="16"/>
    <m/>
    <m/>
    <m/>
    <m/>
    <x v="681"/>
  </r>
  <r>
    <n v="1097"/>
    <m/>
    <x v="8"/>
    <m/>
    <x v="16"/>
    <m/>
    <m/>
    <m/>
    <m/>
    <x v="681"/>
  </r>
  <r>
    <n v="1098"/>
    <m/>
    <x v="8"/>
    <m/>
    <x v="16"/>
    <m/>
    <m/>
    <m/>
    <m/>
    <x v="681"/>
  </r>
  <r>
    <n v="1099"/>
    <m/>
    <x v="8"/>
    <m/>
    <x v="16"/>
    <m/>
    <m/>
    <m/>
    <m/>
    <x v="681"/>
  </r>
  <r>
    <n v="1100"/>
    <m/>
    <x v="8"/>
    <m/>
    <x v="16"/>
    <m/>
    <m/>
    <m/>
    <m/>
    <x v="681"/>
  </r>
  <r>
    <n v="1101"/>
    <m/>
    <x v="8"/>
    <m/>
    <x v="16"/>
    <m/>
    <m/>
    <m/>
    <m/>
    <x v="681"/>
  </r>
  <r>
    <n v="1102"/>
    <m/>
    <x v="8"/>
    <m/>
    <x v="16"/>
    <m/>
    <m/>
    <m/>
    <m/>
    <x v="681"/>
  </r>
  <r>
    <n v="1103"/>
    <m/>
    <x v="8"/>
    <m/>
    <x v="16"/>
    <m/>
    <m/>
    <m/>
    <m/>
    <x v="681"/>
  </r>
  <r>
    <n v="1104"/>
    <m/>
    <x v="8"/>
    <m/>
    <x v="16"/>
    <m/>
    <m/>
    <m/>
    <m/>
    <x v="681"/>
  </r>
  <r>
    <n v="1105"/>
    <m/>
    <x v="8"/>
    <m/>
    <x v="16"/>
    <m/>
    <m/>
    <m/>
    <m/>
    <x v="681"/>
  </r>
  <r>
    <n v="1106"/>
    <m/>
    <x v="8"/>
    <m/>
    <x v="16"/>
    <m/>
    <m/>
    <m/>
    <m/>
    <x v="681"/>
  </r>
  <r>
    <n v="1107"/>
    <m/>
    <x v="8"/>
    <m/>
    <x v="16"/>
    <m/>
    <m/>
    <m/>
    <m/>
    <x v="681"/>
  </r>
  <r>
    <n v="1108"/>
    <m/>
    <x v="8"/>
    <m/>
    <x v="16"/>
    <m/>
    <m/>
    <m/>
    <m/>
    <x v="681"/>
  </r>
  <r>
    <n v="1109"/>
    <m/>
    <x v="8"/>
    <m/>
    <x v="16"/>
    <m/>
    <m/>
    <m/>
    <m/>
    <x v="681"/>
  </r>
  <r>
    <n v="1110"/>
    <m/>
    <x v="8"/>
    <m/>
    <x v="16"/>
    <m/>
    <m/>
    <m/>
    <m/>
    <x v="681"/>
  </r>
  <r>
    <n v="1111"/>
    <m/>
    <x v="8"/>
    <m/>
    <x v="16"/>
    <m/>
    <m/>
    <m/>
    <m/>
    <x v="681"/>
  </r>
  <r>
    <n v="1112"/>
    <m/>
    <x v="8"/>
    <m/>
    <x v="16"/>
    <m/>
    <m/>
    <m/>
    <m/>
    <x v="681"/>
  </r>
  <r>
    <n v="1113"/>
    <m/>
    <x v="8"/>
    <m/>
    <x v="16"/>
    <m/>
    <m/>
    <m/>
    <m/>
    <x v="681"/>
  </r>
  <r>
    <n v="1114"/>
    <m/>
    <x v="8"/>
    <m/>
    <x v="16"/>
    <m/>
    <m/>
    <m/>
    <m/>
    <x v="681"/>
  </r>
  <r>
    <n v="1115"/>
    <m/>
    <x v="8"/>
    <m/>
    <x v="16"/>
    <m/>
    <m/>
    <m/>
    <m/>
    <x v="681"/>
  </r>
  <r>
    <n v="1116"/>
    <m/>
    <x v="8"/>
    <m/>
    <x v="16"/>
    <m/>
    <m/>
    <m/>
    <m/>
    <x v="681"/>
  </r>
  <r>
    <n v="1117"/>
    <m/>
    <x v="8"/>
    <m/>
    <x v="16"/>
    <m/>
    <m/>
    <m/>
    <m/>
    <x v="681"/>
  </r>
  <r>
    <n v="1118"/>
    <m/>
    <x v="8"/>
    <m/>
    <x v="16"/>
    <m/>
    <m/>
    <m/>
    <m/>
    <x v="681"/>
  </r>
  <r>
    <n v="1119"/>
    <m/>
    <x v="8"/>
    <m/>
    <x v="16"/>
    <m/>
    <m/>
    <m/>
    <m/>
    <x v="681"/>
  </r>
  <r>
    <n v="1120"/>
    <m/>
    <x v="8"/>
    <m/>
    <x v="16"/>
    <m/>
    <m/>
    <m/>
    <m/>
    <x v="681"/>
  </r>
  <r>
    <n v="1121"/>
    <m/>
    <x v="8"/>
    <m/>
    <x v="16"/>
    <m/>
    <m/>
    <m/>
    <m/>
    <x v="681"/>
  </r>
  <r>
    <n v="1122"/>
    <m/>
    <x v="8"/>
    <m/>
    <x v="16"/>
    <m/>
    <m/>
    <m/>
    <m/>
    <x v="681"/>
  </r>
  <r>
    <n v="1123"/>
    <m/>
    <x v="8"/>
    <m/>
    <x v="16"/>
    <m/>
    <m/>
    <m/>
    <m/>
    <x v="681"/>
  </r>
  <r>
    <n v="1124"/>
    <m/>
    <x v="8"/>
    <m/>
    <x v="16"/>
    <m/>
    <m/>
    <m/>
    <m/>
    <x v="681"/>
  </r>
  <r>
    <n v="1125"/>
    <m/>
    <x v="8"/>
    <m/>
    <x v="16"/>
    <m/>
    <m/>
    <m/>
    <m/>
    <x v="681"/>
  </r>
  <r>
    <n v="1126"/>
    <m/>
    <x v="8"/>
    <m/>
    <x v="16"/>
    <m/>
    <m/>
    <m/>
    <m/>
    <x v="681"/>
  </r>
  <r>
    <n v="1127"/>
    <m/>
    <x v="8"/>
    <m/>
    <x v="16"/>
    <m/>
    <m/>
    <m/>
    <m/>
    <x v="681"/>
  </r>
  <r>
    <n v="1128"/>
    <m/>
    <x v="8"/>
    <m/>
    <x v="16"/>
    <m/>
    <m/>
    <m/>
    <m/>
    <x v="681"/>
  </r>
  <r>
    <n v="1129"/>
    <m/>
    <x v="8"/>
    <m/>
    <x v="16"/>
    <m/>
    <m/>
    <m/>
    <m/>
    <x v="681"/>
  </r>
  <r>
    <n v="1130"/>
    <m/>
    <x v="8"/>
    <m/>
    <x v="16"/>
    <m/>
    <m/>
    <m/>
    <m/>
    <x v="681"/>
  </r>
  <r>
    <n v="1131"/>
    <m/>
    <x v="8"/>
    <m/>
    <x v="16"/>
    <m/>
    <m/>
    <m/>
    <m/>
    <x v="681"/>
  </r>
  <r>
    <n v="1132"/>
    <m/>
    <x v="8"/>
    <m/>
    <x v="16"/>
    <m/>
    <m/>
    <m/>
    <m/>
    <x v="681"/>
  </r>
  <r>
    <n v="1133"/>
    <m/>
    <x v="8"/>
    <m/>
    <x v="16"/>
    <m/>
    <m/>
    <m/>
    <m/>
    <x v="681"/>
  </r>
  <r>
    <n v="1134"/>
    <m/>
    <x v="8"/>
    <m/>
    <x v="16"/>
    <m/>
    <m/>
    <m/>
    <m/>
    <x v="681"/>
  </r>
  <r>
    <n v="1135"/>
    <m/>
    <x v="8"/>
    <m/>
    <x v="16"/>
    <m/>
    <m/>
    <m/>
    <m/>
    <x v="681"/>
  </r>
  <r>
    <n v="1136"/>
    <m/>
    <x v="8"/>
    <m/>
    <x v="16"/>
    <m/>
    <m/>
    <m/>
    <m/>
    <x v="681"/>
  </r>
  <r>
    <n v="1137"/>
    <m/>
    <x v="8"/>
    <m/>
    <x v="16"/>
    <m/>
    <m/>
    <m/>
    <m/>
    <x v="681"/>
  </r>
  <r>
    <n v="1138"/>
    <m/>
    <x v="8"/>
    <m/>
    <x v="16"/>
    <m/>
    <m/>
    <m/>
    <m/>
    <x v="681"/>
  </r>
  <r>
    <n v="1139"/>
    <m/>
    <x v="8"/>
    <m/>
    <x v="16"/>
    <m/>
    <m/>
    <m/>
    <m/>
    <x v="681"/>
  </r>
  <r>
    <n v="1140"/>
    <m/>
    <x v="8"/>
    <m/>
    <x v="16"/>
    <m/>
    <m/>
    <m/>
    <m/>
    <x v="681"/>
  </r>
  <r>
    <n v="1141"/>
    <m/>
    <x v="8"/>
    <m/>
    <x v="16"/>
    <m/>
    <m/>
    <m/>
    <m/>
    <x v="681"/>
  </r>
  <r>
    <n v="1142"/>
    <m/>
    <x v="8"/>
    <m/>
    <x v="16"/>
    <m/>
    <m/>
    <m/>
    <m/>
    <x v="681"/>
  </r>
  <r>
    <n v="1143"/>
    <m/>
    <x v="8"/>
    <m/>
    <x v="16"/>
    <m/>
    <m/>
    <m/>
    <m/>
    <x v="681"/>
  </r>
  <r>
    <n v="1144"/>
    <m/>
    <x v="8"/>
    <m/>
    <x v="16"/>
    <m/>
    <m/>
    <m/>
    <m/>
    <x v="681"/>
  </r>
  <r>
    <n v="1145"/>
    <m/>
    <x v="8"/>
    <m/>
    <x v="16"/>
    <m/>
    <m/>
    <m/>
    <m/>
    <x v="681"/>
  </r>
  <r>
    <n v="1146"/>
    <m/>
    <x v="8"/>
    <m/>
    <x v="16"/>
    <m/>
    <m/>
    <m/>
    <m/>
    <x v="681"/>
  </r>
  <r>
    <n v="1147"/>
    <m/>
    <x v="8"/>
    <m/>
    <x v="16"/>
    <m/>
    <m/>
    <m/>
    <m/>
    <x v="681"/>
  </r>
  <r>
    <n v="1148"/>
    <m/>
    <x v="8"/>
    <m/>
    <x v="16"/>
    <m/>
    <m/>
    <m/>
    <m/>
    <x v="681"/>
  </r>
  <r>
    <n v="1149"/>
    <m/>
    <x v="8"/>
    <m/>
    <x v="16"/>
    <m/>
    <m/>
    <m/>
    <m/>
    <x v="681"/>
  </r>
  <r>
    <n v="1150"/>
    <m/>
    <x v="8"/>
    <m/>
    <x v="16"/>
    <m/>
    <m/>
    <m/>
    <m/>
    <x v="681"/>
  </r>
  <r>
    <n v="1151"/>
    <m/>
    <x v="8"/>
    <m/>
    <x v="16"/>
    <m/>
    <m/>
    <m/>
    <m/>
    <x v="681"/>
  </r>
  <r>
    <n v="1152"/>
    <m/>
    <x v="8"/>
    <m/>
    <x v="16"/>
    <m/>
    <m/>
    <m/>
    <m/>
    <x v="681"/>
  </r>
  <r>
    <n v="1153"/>
    <m/>
    <x v="8"/>
    <m/>
    <x v="16"/>
    <m/>
    <m/>
    <m/>
    <m/>
    <x v="681"/>
  </r>
  <r>
    <n v="1154"/>
    <m/>
    <x v="8"/>
    <m/>
    <x v="16"/>
    <m/>
    <m/>
    <m/>
    <m/>
    <x v="681"/>
  </r>
  <r>
    <n v="1155"/>
    <m/>
    <x v="8"/>
    <m/>
    <x v="16"/>
    <m/>
    <m/>
    <m/>
    <m/>
    <x v="681"/>
  </r>
  <r>
    <n v="1156"/>
    <m/>
    <x v="8"/>
    <m/>
    <x v="16"/>
    <m/>
    <m/>
    <m/>
    <m/>
    <x v="681"/>
  </r>
  <r>
    <n v="1157"/>
    <m/>
    <x v="8"/>
    <m/>
    <x v="16"/>
    <m/>
    <m/>
    <m/>
    <m/>
    <x v="681"/>
  </r>
  <r>
    <n v="1158"/>
    <m/>
    <x v="8"/>
    <m/>
    <x v="16"/>
    <m/>
    <m/>
    <m/>
    <m/>
    <x v="681"/>
  </r>
  <r>
    <n v="1159"/>
    <m/>
    <x v="8"/>
    <m/>
    <x v="16"/>
    <m/>
    <m/>
    <m/>
    <m/>
    <x v="681"/>
  </r>
  <r>
    <n v="1160"/>
    <m/>
    <x v="8"/>
    <m/>
    <x v="16"/>
    <m/>
    <m/>
    <m/>
    <m/>
    <x v="681"/>
  </r>
  <r>
    <n v="1161"/>
    <m/>
    <x v="8"/>
    <m/>
    <x v="16"/>
    <m/>
    <m/>
    <m/>
    <m/>
    <x v="681"/>
  </r>
  <r>
    <n v="1162"/>
    <m/>
    <x v="8"/>
    <m/>
    <x v="16"/>
    <m/>
    <m/>
    <m/>
    <m/>
    <x v="681"/>
  </r>
  <r>
    <n v="1163"/>
    <m/>
    <x v="8"/>
    <m/>
    <x v="16"/>
    <m/>
    <m/>
    <m/>
    <m/>
    <x v="681"/>
  </r>
  <r>
    <n v="1164"/>
    <m/>
    <x v="8"/>
    <m/>
    <x v="16"/>
    <m/>
    <m/>
    <m/>
    <m/>
    <x v="681"/>
  </r>
  <r>
    <n v="1165"/>
    <m/>
    <x v="8"/>
    <m/>
    <x v="16"/>
    <m/>
    <m/>
    <m/>
    <m/>
    <x v="681"/>
  </r>
  <r>
    <n v="1166"/>
    <m/>
    <x v="8"/>
    <m/>
    <x v="16"/>
    <m/>
    <m/>
    <m/>
    <m/>
    <x v="681"/>
  </r>
  <r>
    <n v="1167"/>
    <m/>
    <x v="8"/>
    <m/>
    <x v="16"/>
    <m/>
    <m/>
    <m/>
    <m/>
    <x v="681"/>
  </r>
  <r>
    <n v="1168"/>
    <m/>
    <x v="8"/>
    <m/>
    <x v="16"/>
    <m/>
    <m/>
    <m/>
    <m/>
    <x v="681"/>
  </r>
  <r>
    <n v="1169"/>
    <m/>
    <x v="8"/>
    <m/>
    <x v="16"/>
    <m/>
    <m/>
    <m/>
    <m/>
    <x v="681"/>
  </r>
  <r>
    <n v="1170"/>
    <m/>
    <x v="8"/>
    <m/>
    <x v="16"/>
    <m/>
    <m/>
    <m/>
    <m/>
    <x v="681"/>
  </r>
  <r>
    <n v="1171"/>
    <m/>
    <x v="8"/>
    <m/>
    <x v="16"/>
    <m/>
    <m/>
    <m/>
    <m/>
    <x v="681"/>
  </r>
  <r>
    <n v="1172"/>
    <m/>
    <x v="8"/>
    <m/>
    <x v="16"/>
    <m/>
    <m/>
    <m/>
    <m/>
    <x v="681"/>
  </r>
  <r>
    <n v="1173"/>
    <m/>
    <x v="8"/>
    <m/>
    <x v="16"/>
    <m/>
    <m/>
    <m/>
    <m/>
    <x v="681"/>
  </r>
  <r>
    <n v="1174"/>
    <m/>
    <x v="8"/>
    <m/>
    <x v="16"/>
    <m/>
    <m/>
    <m/>
    <m/>
    <x v="681"/>
  </r>
  <r>
    <n v="1175"/>
    <m/>
    <x v="8"/>
    <m/>
    <x v="16"/>
    <m/>
    <m/>
    <m/>
    <m/>
    <x v="681"/>
  </r>
  <r>
    <n v="1176"/>
    <m/>
    <x v="8"/>
    <m/>
    <x v="16"/>
    <m/>
    <m/>
    <m/>
    <m/>
    <x v="681"/>
  </r>
  <r>
    <n v="1177"/>
    <m/>
    <x v="8"/>
    <m/>
    <x v="16"/>
    <m/>
    <m/>
    <m/>
    <m/>
    <x v="681"/>
  </r>
  <r>
    <n v="1178"/>
    <m/>
    <x v="8"/>
    <m/>
    <x v="16"/>
    <m/>
    <m/>
    <m/>
    <m/>
    <x v="681"/>
  </r>
  <r>
    <n v="1179"/>
    <m/>
    <x v="8"/>
    <m/>
    <x v="16"/>
    <m/>
    <m/>
    <m/>
    <m/>
    <x v="681"/>
  </r>
  <r>
    <n v="1180"/>
    <m/>
    <x v="8"/>
    <m/>
    <x v="16"/>
    <m/>
    <m/>
    <m/>
    <m/>
    <x v="681"/>
  </r>
  <r>
    <n v="1181"/>
    <m/>
    <x v="8"/>
    <m/>
    <x v="16"/>
    <m/>
    <m/>
    <m/>
    <m/>
    <x v="681"/>
  </r>
  <r>
    <n v="1182"/>
    <m/>
    <x v="8"/>
    <m/>
    <x v="16"/>
    <m/>
    <m/>
    <m/>
    <m/>
    <x v="681"/>
  </r>
  <r>
    <n v="1183"/>
    <m/>
    <x v="8"/>
    <m/>
    <x v="16"/>
    <m/>
    <m/>
    <m/>
    <m/>
    <x v="681"/>
  </r>
  <r>
    <n v="1184"/>
    <m/>
    <x v="8"/>
    <m/>
    <x v="16"/>
    <m/>
    <m/>
    <m/>
    <m/>
    <x v="681"/>
  </r>
  <r>
    <n v="1185"/>
    <m/>
    <x v="8"/>
    <m/>
    <x v="16"/>
    <m/>
    <m/>
    <m/>
    <m/>
    <x v="681"/>
  </r>
  <r>
    <n v="1186"/>
    <m/>
    <x v="8"/>
    <m/>
    <x v="16"/>
    <m/>
    <m/>
    <m/>
    <m/>
    <x v="681"/>
  </r>
  <r>
    <n v="1187"/>
    <m/>
    <x v="8"/>
    <m/>
    <x v="16"/>
    <m/>
    <m/>
    <m/>
    <m/>
    <x v="681"/>
  </r>
  <r>
    <n v="1188"/>
    <m/>
    <x v="8"/>
    <m/>
    <x v="16"/>
    <m/>
    <m/>
    <m/>
    <m/>
    <x v="681"/>
  </r>
  <r>
    <n v="1189"/>
    <m/>
    <x v="8"/>
    <m/>
    <x v="16"/>
    <m/>
    <m/>
    <m/>
    <m/>
    <x v="681"/>
  </r>
  <r>
    <n v="1190"/>
    <m/>
    <x v="8"/>
    <m/>
    <x v="16"/>
    <m/>
    <m/>
    <m/>
    <m/>
    <x v="681"/>
  </r>
  <r>
    <n v="1191"/>
    <m/>
    <x v="8"/>
    <m/>
    <x v="16"/>
    <m/>
    <m/>
    <m/>
    <m/>
    <x v="681"/>
  </r>
  <r>
    <n v="1192"/>
    <m/>
    <x v="8"/>
    <m/>
    <x v="16"/>
    <m/>
    <m/>
    <m/>
    <m/>
    <x v="681"/>
  </r>
  <r>
    <n v="1193"/>
    <m/>
    <x v="8"/>
    <m/>
    <x v="16"/>
    <m/>
    <m/>
    <m/>
    <m/>
    <x v="681"/>
  </r>
  <r>
    <n v="1194"/>
    <m/>
    <x v="8"/>
    <m/>
    <x v="16"/>
    <m/>
    <m/>
    <m/>
    <m/>
    <x v="681"/>
  </r>
  <r>
    <n v="1195"/>
    <m/>
    <x v="8"/>
    <m/>
    <x v="16"/>
    <m/>
    <m/>
    <m/>
    <m/>
    <x v="681"/>
  </r>
  <r>
    <n v="1196"/>
    <m/>
    <x v="8"/>
    <m/>
    <x v="16"/>
    <m/>
    <m/>
    <m/>
    <m/>
    <x v="681"/>
  </r>
  <r>
    <n v="1197"/>
    <m/>
    <x v="8"/>
    <m/>
    <x v="16"/>
    <m/>
    <m/>
    <m/>
    <m/>
    <x v="681"/>
  </r>
  <r>
    <n v="1198"/>
    <m/>
    <x v="8"/>
    <m/>
    <x v="16"/>
    <m/>
    <m/>
    <m/>
    <m/>
    <x v="681"/>
  </r>
  <r>
    <n v="1199"/>
    <m/>
    <x v="8"/>
    <m/>
    <x v="16"/>
    <m/>
    <m/>
    <m/>
    <m/>
    <x v="681"/>
  </r>
  <r>
    <n v="1200"/>
    <m/>
    <x v="8"/>
    <m/>
    <x v="16"/>
    <m/>
    <m/>
    <m/>
    <m/>
    <x v="681"/>
  </r>
  <r>
    <n v="1201"/>
    <m/>
    <x v="8"/>
    <m/>
    <x v="16"/>
    <m/>
    <m/>
    <m/>
    <m/>
    <x v="681"/>
  </r>
  <r>
    <n v="1202"/>
    <m/>
    <x v="8"/>
    <m/>
    <x v="16"/>
    <m/>
    <m/>
    <m/>
    <m/>
    <x v="681"/>
  </r>
  <r>
    <n v="1203"/>
    <m/>
    <x v="8"/>
    <m/>
    <x v="16"/>
    <m/>
    <m/>
    <m/>
    <m/>
    <x v="681"/>
  </r>
  <r>
    <n v="1204"/>
    <m/>
    <x v="8"/>
    <m/>
    <x v="16"/>
    <m/>
    <m/>
    <m/>
    <m/>
    <x v="681"/>
  </r>
  <r>
    <n v="1205"/>
    <m/>
    <x v="8"/>
    <m/>
    <x v="16"/>
    <m/>
    <m/>
    <m/>
    <m/>
    <x v="681"/>
  </r>
  <r>
    <n v="1206"/>
    <m/>
    <x v="8"/>
    <m/>
    <x v="16"/>
    <m/>
    <m/>
    <m/>
    <m/>
    <x v="681"/>
  </r>
  <r>
    <n v="1207"/>
    <m/>
    <x v="8"/>
    <m/>
    <x v="16"/>
    <m/>
    <m/>
    <m/>
    <m/>
    <x v="681"/>
  </r>
  <r>
    <n v="1208"/>
    <m/>
    <x v="8"/>
    <m/>
    <x v="16"/>
    <m/>
    <m/>
    <m/>
    <m/>
    <x v="681"/>
  </r>
  <r>
    <n v="1209"/>
    <m/>
    <x v="8"/>
    <m/>
    <x v="16"/>
    <m/>
    <m/>
    <m/>
    <m/>
    <x v="681"/>
  </r>
  <r>
    <n v="1210"/>
    <m/>
    <x v="8"/>
    <m/>
    <x v="16"/>
    <m/>
    <m/>
    <m/>
    <m/>
    <x v="681"/>
  </r>
  <r>
    <n v="1211"/>
    <m/>
    <x v="8"/>
    <m/>
    <x v="16"/>
    <m/>
    <m/>
    <m/>
    <m/>
    <x v="681"/>
  </r>
  <r>
    <n v="1212"/>
    <m/>
    <x v="8"/>
    <m/>
    <x v="16"/>
    <m/>
    <m/>
    <m/>
    <m/>
    <x v="681"/>
  </r>
  <r>
    <n v="1213"/>
    <m/>
    <x v="8"/>
    <m/>
    <x v="16"/>
    <m/>
    <m/>
    <m/>
    <m/>
    <x v="681"/>
  </r>
  <r>
    <n v="1214"/>
    <m/>
    <x v="8"/>
    <m/>
    <x v="16"/>
    <m/>
    <m/>
    <m/>
    <m/>
    <x v="681"/>
  </r>
  <r>
    <n v="1215"/>
    <m/>
    <x v="8"/>
    <m/>
    <x v="16"/>
    <m/>
    <m/>
    <m/>
    <m/>
    <x v="681"/>
  </r>
  <r>
    <n v="1216"/>
    <m/>
    <x v="8"/>
    <m/>
    <x v="16"/>
    <m/>
    <m/>
    <m/>
    <m/>
    <x v="681"/>
  </r>
  <r>
    <n v="1217"/>
    <m/>
    <x v="8"/>
    <m/>
    <x v="16"/>
    <m/>
    <m/>
    <m/>
    <m/>
    <x v="681"/>
  </r>
  <r>
    <n v="1218"/>
    <m/>
    <x v="8"/>
    <m/>
    <x v="16"/>
    <m/>
    <m/>
    <m/>
    <m/>
    <x v="681"/>
  </r>
  <r>
    <n v="1219"/>
    <m/>
    <x v="8"/>
    <m/>
    <x v="16"/>
    <m/>
    <m/>
    <m/>
    <m/>
    <x v="681"/>
  </r>
  <r>
    <n v="1220"/>
    <m/>
    <x v="8"/>
    <m/>
    <x v="16"/>
    <m/>
    <m/>
    <m/>
    <m/>
    <x v="681"/>
  </r>
  <r>
    <n v="1221"/>
    <m/>
    <x v="8"/>
    <m/>
    <x v="16"/>
    <m/>
    <m/>
    <m/>
    <m/>
    <x v="681"/>
  </r>
  <r>
    <n v="1222"/>
    <m/>
    <x v="8"/>
    <m/>
    <x v="16"/>
    <m/>
    <m/>
    <m/>
    <m/>
    <x v="681"/>
  </r>
  <r>
    <n v="1223"/>
    <m/>
    <x v="8"/>
    <m/>
    <x v="16"/>
    <m/>
    <m/>
    <m/>
    <m/>
    <x v="681"/>
  </r>
  <r>
    <n v="1224"/>
    <m/>
    <x v="8"/>
    <m/>
    <x v="16"/>
    <m/>
    <m/>
    <m/>
    <m/>
    <x v="681"/>
  </r>
  <r>
    <n v="1225"/>
    <m/>
    <x v="8"/>
    <m/>
    <x v="16"/>
    <m/>
    <m/>
    <m/>
    <m/>
    <x v="681"/>
  </r>
  <r>
    <n v="1226"/>
    <m/>
    <x v="8"/>
    <m/>
    <x v="16"/>
    <m/>
    <m/>
    <m/>
    <m/>
    <x v="681"/>
  </r>
  <r>
    <n v="1227"/>
    <m/>
    <x v="8"/>
    <m/>
    <x v="16"/>
    <m/>
    <m/>
    <m/>
    <m/>
    <x v="681"/>
  </r>
  <r>
    <n v="1228"/>
    <m/>
    <x v="8"/>
    <m/>
    <x v="16"/>
    <m/>
    <m/>
    <m/>
    <m/>
    <x v="681"/>
  </r>
  <r>
    <n v="1229"/>
    <m/>
    <x v="8"/>
    <m/>
    <x v="16"/>
    <m/>
    <m/>
    <m/>
    <m/>
    <x v="681"/>
  </r>
  <r>
    <n v="1230"/>
    <m/>
    <x v="8"/>
    <m/>
    <x v="16"/>
    <m/>
    <m/>
    <m/>
    <m/>
    <x v="681"/>
  </r>
  <r>
    <n v="1231"/>
    <m/>
    <x v="8"/>
    <m/>
    <x v="16"/>
    <m/>
    <m/>
    <m/>
    <m/>
    <x v="681"/>
  </r>
  <r>
    <n v="1232"/>
    <m/>
    <x v="8"/>
    <m/>
    <x v="16"/>
    <m/>
    <m/>
    <m/>
    <m/>
    <x v="681"/>
  </r>
  <r>
    <n v="1233"/>
    <m/>
    <x v="8"/>
    <m/>
    <x v="16"/>
    <m/>
    <m/>
    <m/>
    <m/>
    <x v="681"/>
  </r>
  <r>
    <n v="1234"/>
    <m/>
    <x v="8"/>
    <m/>
    <x v="16"/>
    <m/>
    <m/>
    <m/>
    <m/>
    <x v="681"/>
  </r>
  <r>
    <n v="1235"/>
    <m/>
    <x v="8"/>
    <m/>
    <x v="16"/>
    <m/>
    <m/>
    <m/>
    <m/>
    <x v="681"/>
  </r>
  <r>
    <n v="1236"/>
    <m/>
    <x v="8"/>
    <m/>
    <x v="16"/>
    <m/>
    <m/>
    <m/>
    <m/>
    <x v="681"/>
  </r>
  <r>
    <n v="1237"/>
    <m/>
    <x v="8"/>
    <m/>
    <x v="16"/>
    <m/>
    <m/>
    <m/>
    <m/>
    <x v="681"/>
  </r>
  <r>
    <n v="1238"/>
    <m/>
    <x v="8"/>
    <m/>
    <x v="16"/>
    <m/>
    <m/>
    <m/>
    <m/>
    <x v="681"/>
  </r>
  <r>
    <n v="1239"/>
    <m/>
    <x v="8"/>
    <m/>
    <x v="16"/>
    <m/>
    <m/>
    <m/>
    <m/>
    <x v="681"/>
  </r>
  <r>
    <n v="1240"/>
    <m/>
    <x v="8"/>
    <m/>
    <x v="16"/>
    <m/>
    <m/>
    <m/>
    <m/>
    <x v="681"/>
  </r>
  <r>
    <n v="1241"/>
    <m/>
    <x v="8"/>
    <m/>
    <x v="16"/>
    <m/>
    <m/>
    <m/>
    <m/>
    <x v="681"/>
  </r>
  <r>
    <n v="1242"/>
    <m/>
    <x v="8"/>
    <m/>
    <x v="16"/>
    <m/>
    <m/>
    <m/>
    <m/>
    <x v="681"/>
  </r>
  <r>
    <n v="1243"/>
    <m/>
    <x v="8"/>
    <m/>
    <x v="16"/>
    <m/>
    <m/>
    <m/>
    <m/>
    <x v="681"/>
  </r>
  <r>
    <n v="1244"/>
    <m/>
    <x v="8"/>
    <m/>
    <x v="16"/>
    <m/>
    <m/>
    <m/>
    <m/>
    <x v="681"/>
  </r>
  <r>
    <n v="1245"/>
    <m/>
    <x v="8"/>
    <m/>
    <x v="16"/>
    <m/>
    <m/>
    <m/>
    <m/>
    <x v="681"/>
  </r>
  <r>
    <n v="1246"/>
    <m/>
    <x v="8"/>
    <m/>
    <x v="16"/>
    <m/>
    <m/>
    <m/>
    <m/>
    <x v="681"/>
  </r>
  <r>
    <n v="1247"/>
    <m/>
    <x v="8"/>
    <m/>
    <x v="16"/>
    <m/>
    <m/>
    <m/>
    <m/>
    <x v="681"/>
  </r>
  <r>
    <n v="1248"/>
    <m/>
    <x v="8"/>
    <m/>
    <x v="16"/>
    <m/>
    <m/>
    <m/>
    <m/>
    <x v="681"/>
  </r>
  <r>
    <n v="1249"/>
    <m/>
    <x v="8"/>
    <m/>
    <x v="16"/>
    <m/>
    <m/>
    <m/>
    <m/>
    <x v="681"/>
  </r>
  <r>
    <n v="1250"/>
    <m/>
    <x v="8"/>
    <m/>
    <x v="16"/>
    <m/>
    <m/>
    <m/>
    <m/>
    <x v="681"/>
  </r>
  <r>
    <n v="1251"/>
    <m/>
    <x v="8"/>
    <m/>
    <x v="16"/>
    <m/>
    <m/>
    <m/>
    <m/>
    <x v="681"/>
  </r>
  <r>
    <n v="1252"/>
    <m/>
    <x v="8"/>
    <m/>
    <x v="16"/>
    <m/>
    <m/>
    <m/>
    <m/>
    <x v="681"/>
  </r>
  <r>
    <n v="1253"/>
    <m/>
    <x v="8"/>
    <m/>
    <x v="16"/>
    <m/>
    <m/>
    <m/>
    <m/>
    <x v="681"/>
  </r>
  <r>
    <n v="1254"/>
    <m/>
    <x v="8"/>
    <m/>
    <x v="16"/>
    <m/>
    <m/>
    <m/>
    <m/>
    <x v="681"/>
  </r>
  <r>
    <n v="1255"/>
    <m/>
    <x v="8"/>
    <m/>
    <x v="16"/>
    <m/>
    <m/>
    <m/>
    <m/>
    <x v="681"/>
  </r>
  <r>
    <n v="1256"/>
    <m/>
    <x v="8"/>
    <m/>
    <x v="16"/>
    <m/>
    <m/>
    <m/>
    <m/>
    <x v="681"/>
  </r>
  <r>
    <n v="1257"/>
    <m/>
    <x v="8"/>
    <m/>
    <x v="16"/>
    <m/>
    <m/>
    <m/>
    <m/>
    <x v="681"/>
  </r>
  <r>
    <n v="1258"/>
    <m/>
    <x v="8"/>
    <m/>
    <x v="16"/>
    <m/>
    <m/>
    <m/>
    <m/>
    <x v="681"/>
  </r>
  <r>
    <n v="1259"/>
    <m/>
    <x v="8"/>
    <m/>
    <x v="16"/>
    <m/>
    <m/>
    <m/>
    <m/>
    <x v="681"/>
  </r>
  <r>
    <n v="1260"/>
    <m/>
    <x v="8"/>
    <m/>
    <x v="16"/>
    <m/>
    <m/>
    <m/>
    <m/>
    <x v="681"/>
  </r>
  <r>
    <n v="1261"/>
    <m/>
    <x v="8"/>
    <m/>
    <x v="16"/>
    <m/>
    <m/>
    <m/>
    <m/>
    <x v="681"/>
  </r>
  <r>
    <n v="1262"/>
    <m/>
    <x v="8"/>
    <m/>
    <x v="16"/>
    <m/>
    <m/>
    <m/>
    <m/>
    <x v="681"/>
  </r>
  <r>
    <n v="1263"/>
    <m/>
    <x v="8"/>
    <m/>
    <x v="16"/>
    <m/>
    <m/>
    <m/>
    <m/>
    <x v="681"/>
  </r>
  <r>
    <n v="1264"/>
    <m/>
    <x v="8"/>
    <m/>
    <x v="16"/>
    <m/>
    <m/>
    <m/>
    <m/>
    <x v="681"/>
  </r>
  <r>
    <n v="1265"/>
    <m/>
    <x v="8"/>
    <m/>
    <x v="16"/>
    <m/>
    <m/>
    <m/>
    <m/>
    <x v="681"/>
  </r>
  <r>
    <n v="1266"/>
    <m/>
    <x v="8"/>
    <m/>
    <x v="16"/>
    <m/>
    <m/>
    <m/>
    <m/>
    <x v="681"/>
  </r>
  <r>
    <n v="1267"/>
    <m/>
    <x v="8"/>
    <m/>
    <x v="16"/>
    <m/>
    <m/>
    <m/>
    <m/>
    <x v="681"/>
  </r>
  <r>
    <n v="1268"/>
    <m/>
    <x v="8"/>
    <m/>
    <x v="16"/>
    <m/>
    <m/>
    <m/>
    <m/>
    <x v="681"/>
  </r>
  <r>
    <n v="1269"/>
    <m/>
    <x v="8"/>
    <m/>
    <x v="16"/>
    <m/>
    <m/>
    <m/>
    <m/>
    <x v="681"/>
  </r>
  <r>
    <n v="1270"/>
    <m/>
    <x v="8"/>
    <m/>
    <x v="16"/>
    <m/>
    <m/>
    <m/>
    <m/>
    <x v="681"/>
  </r>
  <r>
    <n v="1271"/>
    <m/>
    <x v="8"/>
    <m/>
    <x v="16"/>
    <m/>
    <m/>
    <m/>
    <m/>
    <x v="681"/>
  </r>
  <r>
    <n v="1272"/>
    <m/>
    <x v="8"/>
    <m/>
    <x v="16"/>
    <m/>
    <m/>
    <m/>
    <m/>
    <x v="681"/>
  </r>
  <r>
    <n v="1273"/>
    <m/>
    <x v="8"/>
    <m/>
    <x v="16"/>
    <m/>
    <m/>
    <m/>
    <m/>
    <x v="681"/>
  </r>
  <r>
    <n v="1274"/>
    <m/>
    <x v="8"/>
    <m/>
    <x v="16"/>
    <m/>
    <m/>
    <m/>
    <m/>
    <x v="681"/>
  </r>
  <r>
    <n v="1275"/>
    <m/>
    <x v="8"/>
    <m/>
    <x v="16"/>
    <m/>
    <m/>
    <m/>
    <m/>
    <x v="681"/>
  </r>
  <r>
    <n v="1276"/>
    <m/>
    <x v="8"/>
    <m/>
    <x v="16"/>
    <m/>
    <m/>
    <m/>
    <m/>
    <x v="681"/>
  </r>
  <r>
    <n v="1277"/>
    <m/>
    <x v="8"/>
    <m/>
    <x v="16"/>
    <m/>
    <m/>
    <m/>
    <m/>
    <x v="681"/>
  </r>
  <r>
    <n v="1278"/>
    <m/>
    <x v="8"/>
    <m/>
    <x v="16"/>
    <m/>
    <m/>
    <m/>
    <m/>
    <x v="681"/>
  </r>
  <r>
    <n v="1279"/>
    <m/>
    <x v="8"/>
    <m/>
    <x v="16"/>
    <m/>
    <m/>
    <m/>
    <m/>
    <x v="681"/>
  </r>
  <r>
    <n v="1280"/>
    <m/>
    <x v="8"/>
    <m/>
    <x v="16"/>
    <m/>
    <m/>
    <m/>
    <m/>
    <x v="681"/>
  </r>
  <r>
    <n v="1281"/>
    <m/>
    <x v="8"/>
    <m/>
    <x v="16"/>
    <m/>
    <m/>
    <m/>
    <m/>
    <x v="681"/>
  </r>
  <r>
    <n v="1282"/>
    <m/>
    <x v="8"/>
    <m/>
    <x v="16"/>
    <m/>
    <m/>
    <m/>
    <m/>
    <x v="681"/>
  </r>
  <r>
    <n v="1283"/>
    <m/>
    <x v="8"/>
    <m/>
    <x v="16"/>
    <m/>
    <m/>
    <m/>
    <m/>
    <x v="681"/>
  </r>
  <r>
    <n v="1284"/>
    <m/>
    <x v="8"/>
    <m/>
    <x v="16"/>
    <m/>
    <m/>
    <m/>
    <m/>
    <x v="681"/>
  </r>
  <r>
    <n v="1285"/>
    <m/>
    <x v="8"/>
    <m/>
    <x v="16"/>
    <m/>
    <m/>
    <m/>
    <m/>
    <x v="681"/>
  </r>
  <r>
    <n v="1286"/>
    <m/>
    <x v="8"/>
    <m/>
    <x v="16"/>
    <m/>
    <m/>
    <m/>
    <m/>
    <x v="681"/>
  </r>
  <r>
    <n v="1287"/>
    <m/>
    <x v="8"/>
    <m/>
    <x v="16"/>
    <m/>
    <m/>
    <m/>
    <m/>
    <x v="681"/>
  </r>
  <r>
    <n v="1288"/>
    <m/>
    <x v="8"/>
    <m/>
    <x v="16"/>
    <m/>
    <m/>
    <m/>
    <m/>
    <x v="681"/>
  </r>
  <r>
    <n v="1289"/>
    <m/>
    <x v="8"/>
    <m/>
    <x v="16"/>
    <m/>
    <m/>
    <m/>
    <m/>
    <x v="681"/>
  </r>
  <r>
    <n v="1290"/>
    <m/>
    <x v="8"/>
    <m/>
    <x v="16"/>
    <m/>
    <m/>
    <m/>
    <m/>
    <x v="681"/>
  </r>
  <r>
    <n v="1291"/>
    <m/>
    <x v="8"/>
    <m/>
    <x v="16"/>
    <m/>
    <m/>
    <m/>
    <m/>
    <x v="681"/>
  </r>
  <r>
    <n v="1292"/>
    <m/>
    <x v="8"/>
    <m/>
    <x v="16"/>
    <m/>
    <m/>
    <m/>
    <m/>
    <x v="681"/>
  </r>
  <r>
    <n v="1293"/>
    <m/>
    <x v="8"/>
    <m/>
    <x v="16"/>
    <m/>
    <m/>
    <m/>
    <m/>
    <x v="681"/>
  </r>
  <r>
    <n v="1294"/>
    <m/>
    <x v="8"/>
    <m/>
    <x v="16"/>
    <m/>
    <m/>
    <m/>
    <m/>
    <x v="681"/>
  </r>
  <r>
    <n v="1295"/>
    <m/>
    <x v="8"/>
    <m/>
    <x v="16"/>
    <m/>
    <m/>
    <m/>
    <m/>
    <x v="681"/>
  </r>
  <r>
    <n v="1296"/>
    <m/>
    <x v="8"/>
    <m/>
    <x v="16"/>
    <m/>
    <m/>
    <m/>
    <m/>
    <x v="681"/>
  </r>
  <r>
    <n v="1297"/>
    <m/>
    <x v="8"/>
    <m/>
    <x v="16"/>
    <m/>
    <m/>
    <m/>
    <m/>
    <x v="681"/>
  </r>
  <r>
    <n v="1298"/>
    <m/>
    <x v="8"/>
    <m/>
    <x v="16"/>
    <m/>
    <m/>
    <m/>
    <m/>
    <x v="681"/>
  </r>
  <r>
    <n v="1299"/>
    <m/>
    <x v="8"/>
    <m/>
    <x v="16"/>
    <m/>
    <m/>
    <m/>
    <m/>
    <x v="681"/>
  </r>
  <r>
    <n v="1300"/>
    <m/>
    <x v="8"/>
    <m/>
    <x v="16"/>
    <m/>
    <m/>
    <m/>
    <m/>
    <x v="681"/>
  </r>
  <r>
    <n v="1301"/>
    <m/>
    <x v="8"/>
    <m/>
    <x v="16"/>
    <m/>
    <m/>
    <m/>
    <m/>
    <x v="681"/>
  </r>
  <r>
    <n v="1302"/>
    <m/>
    <x v="8"/>
    <m/>
    <x v="16"/>
    <m/>
    <m/>
    <m/>
    <m/>
    <x v="681"/>
  </r>
  <r>
    <n v="1303"/>
    <m/>
    <x v="8"/>
    <m/>
    <x v="16"/>
    <m/>
    <m/>
    <m/>
    <m/>
    <x v="681"/>
  </r>
  <r>
    <n v="1304"/>
    <m/>
    <x v="8"/>
    <m/>
    <x v="16"/>
    <m/>
    <m/>
    <m/>
    <m/>
    <x v="681"/>
  </r>
  <r>
    <n v="1305"/>
    <m/>
    <x v="8"/>
    <m/>
    <x v="16"/>
    <m/>
    <m/>
    <m/>
    <m/>
    <x v="681"/>
  </r>
  <r>
    <n v="1306"/>
    <m/>
    <x v="8"/>
    <m/>
    <x v="16"/>
    <m/>
    <m/>
    <m/>
    <m/>
    <x v="681"/>
  </r>
  <r>
    <n v="1307"/>
    <m/>
    <x v="8"/>
    <m/>
    <x v="16"/>
    <m/>
    <m/>
    <m/>
    <m/>
    <x v="681"/>
  </r>
  <r>
    <n v="1308"/>
    <m/>
    <x v="8"/>
    <m/>
    <x v="16"/>
    <m/>
    <m/>
    <m/>
    <m/>
    <x v="681"/>
  </r>
  <r>
    <n v="1309"/>
    <m/>
    <x v="8"/>
    <m/>
    <x v="16"/>
    <m/>
    <m/>
    <m/>
    <m/>
    <x v="681"/>
  </r>
  <r>
    <n v="1310"/>
    <m/>
    <x v="8"/>
    <m/>
    <x v="16"/>
    <m/>
    <m/>
    <m/>
    <m/>
    <x v="681"/>
  </r>
  <r>
    <n v="1311"/>
    <m/>
    <x v="8"/>
    <m/>
    <x v="16"/>
    <m/>
    <m/>
    <m/>
    <m/>
    <x v="681"/>
  </r>
  <r>
    <n v="1312"/>
    <m/>
    <x v="8"/>
    <m/>
    <x v="16"/>
    <m/>
    <m/>
    <m/>
    <m/>
    <x v="681"/>
  </r>
  <r>
    <n v="1313"/>
    <m/>
    <x v="8"/>
    <m/>
    <x v="16"/>
    <m/>
    <m/>
    <m/>
    <m/>
    <x v="681"/>
  </r>
  <r>
    <n v="1314"/>
    <m/>
    <x v="8"/>
    <m/>
    <x v="16"/>
    <m/>
    <m/>
    <m/>
    <m/>
    <x v="681"/>
  </r>
  <r>
    <n v="1315"/>
    <m/>
    <x v="8"/>
    <m/>
    <x v="16"/>
    <m/>
    <m/>
    <m/>
    <m/>
    <x v="681"/>
  </r>
  <r>
    <n v="1316"/>
    <m/>
    <x v="8"/>
    <m/>
    <x v="16"/>
    <m/>
    <m/>
    <m/>
    <m/>
    <x v="681"/>
  </r>
  <r>
    <n v="1317"/>
    <m/>
    <x v="8"/>
    <m/>
    <x v="16"/>
    <m/>
    <m/>
    <m/>
    <m/>
    <x v="681"/>
  </r>
  <r>
    <n v="1318"/>
    <m/>
    <x v="8"/>
    <m/>
    <x v="16"/>
    <m/>
    <m/>
    <m/>
    <m/>
    <x v="681"/>
  </r>
  <r>
    <n v="1319"/>
    <m/>
    <x v="8"/>
    <m/>
    <x v="16"/>
    <m/>
    <m/>
    <m/>
    <m/>
    <x v="681"/>
  </r>
  <r>
    <n v="1320"/>
    <m/>
    <x v="8"/>
    <m/>
    <x v="16"/>
    <m/>
    <m/>
    <m/>
    <m/>
    <x v="681"/>
  </r>
  <r>
    <n v="1321"/>
    <m/>
    <x v="8"/>
    <m/>
    <x v="16"/>
    <m/>
    <m/>
    <m/>
    <m/>
    <x v="681"/>
  </r>
  <r>
    <n v="1322"/>
    <m/>
    <x v="8"/>
    <m/>
    <x v="16"/>
    <m/>
    <m/>
    <m/>
    <m/>
    <x v="681"/>
  </r>
  <r>
    <n v="1323"/>
    <m/>
    <x v="8"/>
    <m/>
    <x v="16"/>
    <m/>
    <m/>
    <m/>
    <m/>
    <x v="681"/>
  </r>
  <r>
    <n v="1324"/>
    <m/>
    <x v="8"/>
    <m/>
    <x v="16"/>
    <m/>
    <m/>
    <m/>
    <m/>
    <x v="681"/>
  </r>
  <r>
    <n v="1325"/>
    <m/>
    <x v="8"/>
    <m/>
    <x v="16"/>
    <m/>
    <m/>
    <m/>
    <m/>
    <x v="681"/>
  </r>
  <r>
    <n v="1326"/>
    <m/>
    <x v="8"/>
    <m/>
    <x v="16"/>
    <m/>
    <m/>
    <m/>
    <m/>
    <x v="681"/>
  </r>
  <r>
    <n v="1327"/>
    <m/>
    <x v="8"/>
    <m/>
    <x v="16"/>
    <m/>
    <m/>
    <m/>
    <m/>
    <x v="681"/>
  </r>
  <r>
    <n v="1328"/>
    <m/>
    <x v="8"/>
    <m/>
    <x v="16"/>
    <m/>
    <m/>
    <m/>
    <m/>
    <x v="681"/>
  </r>
  <r>
    <n v="1329"/>
    <m/>
    <x v="8"/>
    <m/>
    <x v="16"/>
    <m/>
    <m/>
    <m/>
    <m/>
    <x v="681"/>
  </r>
  <r>
    <n v="1330"/>
    <m/>
    <x v="8"/>
    <m/>
    <x v="16"/>
    <m/>
    <m/>
    <m/>
    <m/>
    <x v="681"/>
  </r>
  <r>
    <n v="1331"/>
    <m/>
    <x v="8"/>
    <m/>
    <x v="16"/>
    <m/>
    <m/>
    <m/>
    <m/>
    <x v="681"/>
  </r>
  <r>
    <n v="1332"/>
    <m/>
    <x v="8"/>
    <m/>
    <x v="16"/>
    <m/>
    <m/>
    <m/>
    <m/>
    <x v="681"/>
  </r>
  <r>
    <n v="1333"/>
    <m/>
    <x v="8"/>
    <m/>
    <x v="16"/>
    <m/>
    <m/>
    <m/>
    <m/>
    <x v="681"/>
  </r>
  <r>
    <n v="1334"/>
    <m/>
    <x v="8"/>
    <m/>
    <x v="16"/>
    <m/>
    <m/>
    <m/>
    <m/>
    <x v="681"/>
  </r>
  <r>
    <n v="1335"/>
    <m/>
    <x v="8"/>
    <m/>
    <x v="16"/>
    <m/>
    <m/>
    <m/>
    <m/>
    <x v="681"/>
  </r>
  <r>
    <n v="1336"/>
    <m/>
    <x v="8"/>
    <m/>
    <x v="16"/>
    <m/>
    <m/>
    <m/>
    <m/>
    <x v="681"/>
  </r>
  <r>
    <n v="1337"/>
    <m/>
    <x v="8"/>
    <m/>
    <x v="16"/>
    <m/>
    <m/>
    <m/>
    <m/>
    <x v="681"/>
  </r>
  <r>
    <n v="1338"/>
    <m/>
    <x v="8"/>
    <m/>
    <x v="16"/>
    <m/>
    <m/>
    <m/>
    <m/>
    <x v="681"/>
  </r>
  <r>
    <n v="1339"/>
    <m/>
    <x v="8"/>
    <m/>
    <x v="16"/>
    <m/>
    <m/>
    <m/>
    <m/>
    <x v="681"/>
  </r>
  <r>
    <n v="1340"/>
    <m/>
    <x v="8"/>
    <m/>
    <x v="16"/>
    <m/>
    <m/>
    <m/>
    <m/>
    <x v="681"/>
  </r>
  <r>
    <n v="1341"/>
    <m/>
    <x v="8"/>
    <m/>
    <x v="16"/>
    <m/>
    <m/>
    <m/>
    <m/>
    <x v="68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rowHeaderCaption="Khách hàng">
  <location ref="B6:K24" firstHeaderRow="1" firstDataRow="2" firstDataCol="1" rowPageCount="1" colPageCount="1"/>
  <pivotFields count="10">
    <pivotField showAll="0"/>
    <pivotField showAll="0"/>
    <pivotField axis="axisCol" showAll="0" sortType="ascending">
      <items count="10">
        <item x="1"/>
        <item x="2"/>
        <item x="3"/>
        <item x="4"/>
        <item x="5"/>
        <item x="6"/>
        <item x="7"/>
        <item x="0"/>
        <item h="1" x="8"/>
        <item t="default"/>
      </items>
    </pivotField>
    <pivotField showAll="0"/>
    <pivotField axis="axisRow" showAll="0">
      <items count="18">
        <item x="4"/>
        <item x="1"/>
        <item x="15"/>
        <item x="5"/>
        <item x="6"/>
        <item x="7"/>
        <item x="8"/>
        <item x="9"/>
        <item x="10"/>
        <item x="12"/>
        <item x="11"/>
        <item x="3"/>
        <item x="2"/>
        <item x="13"/>
        <item x="14"/>
        <item x="0"/>
        <item x="16"/>
        <item t="default"/>
      </items>
    </pivotField>
    <pivotField showAll="0"/>
    <pivotField showAll="0"/>
    <pivotField showAll="0"/>
    <pivotField showAll="0"/>
    <pivotField axis="axisPage" dataField="1" showAll="0">
      <items count="683">
        <item x="76"/>
        <item x="214"/>
        <item x="467"/>
        <item x="123"/>
        <item x="239"/>
        <item x="182"/>
        <item x="404"/>
        <item x="328"/>
        <item x="678"/>
        <item x="132"/>
        <item x="416"/>
        <item x="94"/>
        <item x="228"/>
        <item x="406"/>
        <item x="32"/>
        <item x="252"/>
        <item x="370"/>
        <item x="500"/>
        <item x="325"/>
        <item x="324"/>
        <item x="184"/>
        <item x="360"/>
        <item x="118"/>
        <item x="298"/>
        <item x="587"/>
        <item x="229"/>
        <item x="661"/>
        <item x="107"/>
        <item x="301"/>
        <item x="240"/>
        <item x="251"/>
        <item x="71"/>
        <item x="168"/>
        <item x="674"/>
        <item x="442"/>
        <item x="156"/>
        <item x="103"/>
        <item x="348"/>
        <item x="245"/>
        <item x="8"/>
        <item x="673"/>
        <item x="235"/>
        <item x="443"/>
        <item x="243"/>
        <item x="81"/>
        <item x="376"/>
        <item x="675"/>
        <item x="429"/>
        <item x="672"/>
        <item x="176"/>
        <item x="159"/>
        <item x="537"/>
        <item x="671"/>
        <item x="189"/>
        <item x="225"/>
        <item x="202"/>
        <item x="465"/>
        <item x="170"/>
        <item x="399"/>
        <item x="422"/>
        <item x="365"/>
        <item x="439"/>
        <item x="162"/>
        <item x="415"/>
        <item x="341"/>
        <item x="195"/>
        <item x="303"/>
        <item x="204"/>
        <item x="53"/>
        <item x="284"/>
        <item x="320"/>
        <item x="313"/>
        <item x="196"/>
        <item x="441"/>
        <item x="255"/>
        <item x="153"/>
        <item x="676"/>
        <item x="612"/>
        <item x="645"/>
        <item x="95"/>
        <item x="177"/>
        <item x="329"/>
        <item x="369"/>
        <item x="242"/>
        <item x="212"/>
        <item x="163"/>
        <item x="191"/>
        <item x="226"/>
        <item x="427"/>
        <item x="654"/>
        <item x="444"/>
        <item x="131"/>
        <item x="87"/>
        <item x="367"/>
        <item x="264"/>
        <item x="244"/>
        <item x="478"/>
        <item x="210"/>
        <item x="208"/>
        <item x="305"/>
        <item x="194"/>
        <item x="158"/>
        <item x="265"/>
        <item x="193"/>
        <item x="566"/>
        <item x="644"/>
        <item x="503"/>
        <item x="531"/>
        <item x="67"/>
        <item x="521"/>
        <item x="286"/>
        <item x="113"/>
        <item x="97"/>
        <item x="199"/>
        <item x="269"/>
        <item x="130"/>
        <item x="331"/>
        <item x="148"/>
        <item x="136"/>
        <item x="185"/>
        <item x="80"/>
        <item x="374"/>
        <item x="321"/>
        <item x="69"/>
        <item x="377"/>
        <item x="54"/>
        <item x="253"/>
        <item x="217"/>
        <item x="187"/>
        <item x="238"/>
        <item x="466"/>
        <item x="412"/>
        <item x="250"/>
        <item x="167"/>
        <item x="92"/>
        <item x="312"/>
        <item x="317"/>
        <item x="234"/>
        <item x="357"/>
        <item x="157"/>
        <item x="434"/>
        <item x="577"/>
        <item x="292"/>
        <item x="533"/>
        <item x="354"/>
        <item x="77"/>
        <item x="198"/>
        <item x="501"/>
        <item x="70"/>
        <item x="203"/>
        <item x="655"/>
        <item x="197"/>
        <item x="288"/>
        <item x="669"/>
        <item x="662"/>
        <item x="154"/>
        <item x="547"/>
        <item x="233"/>
        <item x="306"/>
        <item x="224"/>
        <item x="115"/>
        <item x="479"/>
        <item x="79"/>
        <item x="231"/>
        <item x="275"/>
        <item x="361"/>
        <item x="535"/>
        <item x="169"/>
        <item x="435"/>
        <item x="220"/>
        <item x="297"/>
        <item x="505"/>
        <item x="190"/>
        <item x="263"/>
        <item x="165"/>
        <item x="340"/>
        <item x="322"/>
        <item x="473"/>
        <item x="310"/>
        <item x="350"/>
        <item x="57"/>
        <item x="221"/>
        <item x="72"/>
        <item x="574"/>
        <item x="140"/>
        <item x="188"/>
        <item x="363"/>
        <item x="489"/>
        <item x="345"/>
        <item x="457"/>
        <item x="222"/>
        <item x="658"/>
        <item x="172"/>
        <item x="129"/>
        <item x="371"/>
        <item x="502"/>
        <item x="386"/>
        <item x="137"/>
        <item x="112"/>
        <item x="384"/>
        <item x="65"/>
        <item x="677"/>
        <item x="216"/>
        <item x="249"/>
        <item x="142"/>
        <item x="636"/>
        <item x="101"/>
        <item x="665"/>
        <item x="332"/>
        <item x="381"/>
        <item x="458"/>
        <item x="96"/>
        <item x="293"/>
        <item x="299"/>
        <item x="311"/>
        <item x="108"/>
        <item x="338"/>
        <item x="308"/>
        <item x="161"/>
        <item x="122"/>
        <item x="347"/>
        <item x="237"/>
        <item x="362"/>
        <item x="430"/>
        <item x="295"/>
        <item x="418"/>
        <item x="289"/>
        <item x="93"/>
        <item x="563"/>
        <item x="356"/>
        <item x="659"/>
        <item x="178"/>
        <item x="219"/>
        <item x="175"/>
        <item x="335"/>
        <item x="315"/>
        <item x="256"/>
        <item x="352"/>
        <item x="61"/>
        <item x="78"/>
        <item x="511"/>
        <item x="385"/>
        <item x="437"/>
        <item x="643"/>
        <item x="258"/>
        <item x="89"/>
        <item x="425"/>
        <item x="582"/>
        <item x="647"/>
        <item x="454"/>
        <item x="445"/>
        <item x="364"/>
        <item x="201"/>
        <item x="368"/>
        <item x="105"/>
        <item x="653"/>
        <item x="68"/>
        <item x="372"/>
        <item x="180"/>
        <item x="209"/>
        <item x="110"/>
        <item x="379"/>
        <item x="138"/>
        <item x="433"/>
        <item x="327"/>
        <item x="414"/>
        <item x="246"/>
        <item x="282"/>
        <item x="642"/>
        <item x="106"/>
        <item x="83"/>
        <item x="592"/>
        <item x="207"/>
        <item x="218"/>
        <item x="631"/>
        <item x="534"/>
        <item x="436"/>
        <item x="349"/>
        <item x="319"/>
        <item x="477"/>
        <item x="117"/>
        <item x="200"/>
        <item x="383"/>
        <item x="355"/>
        <item x="277"/>
        <item x="600"/>
        <item x="419"/>
        <item x="151"/>
        <item x="504"/>
        <item x="124"/>
        <item x="438"/>
        <item x="316"/>
        <item x="278"/>
        <item x="323"/>
        <item x="186"/>
        <item x="236"/>
        <item x="141"/>
        <item x="680"/>
        <item x="426"/>
        <item x="147"/>
        <item x="403"/>
        <item x="241"/>
        <item x="333"/>
        <item x="90"/>
        <item x="342"/>
        <item x="558"/>
        <item x="487"/>
        <item x="262"/>
        <item x="82"/>
        <item x="166"/>
        <item x="266"/>
        <item x="638"/>
        <item x="150"/>
        <item x="128"/>
        <item x="164"/>
        <item x="287"/>
        <item x="408"/>
        <item x="206"/>
        <item x="456"/>
        <item x="339"/>
        <item x="421"/>
        <item x="273"/>
        <item x="272"/>
        <item x="254"/>
        <item x="330"/>
        <item x="646"/>
        <item x="428"/>
        <item x="641"/>
        <item x="274"/>
        <item x="382"/>
        <item x="171"/>
        <item x="413"/>
        <item x="606"/>
        <item x="230"/>
        <item x="100"/>
        <item x="463"/>
        <item x="98"/>
        <item x="581"/>
        <item x="637"/>
        <item x="55"/>
        <item x="564"/>
        <item x="183"/>
        <item x="648"/>
        <item x="508"/>
        <item x="248"/>
        <item x="247"/>
        <item x="679"/>
        <item x="471"/>
        <item x="318"/>
        <item x="121"/>
        <item x="344"/>
        <item x="211"/>
        <item x="336"/>
        <item x="144"/>
        <item x="279"/>
        <item x="160"/>
        <item x="309"/>
        <item x="146"/>
        <item x="405"/>
        <item x="546"/>
        <item x="398"/>
        <item x="63"/>
        <item x="259"/>
        <item x="133"/>
        <item x="393"/>
        <item x="520"/>
        <item x="366"/>
        <item x="232"/>
        <item x="411"/>
        <item x="337"/>
        <item x="174"/>
        <item x="134"/>
        <item x="407"/>
        <item x="120"/>
        <item x="276"/>
        <item x="343"/>
        <item x="281"/>
        <item x="268"/>
        <item x="109"/>
        <item x="635"/>
        <item x="213"/>
        <item x="285"/>
        <item x="314"/>
        <item x="536"/>
        <item x="380"/>
        <item x="58"/>
        <item x="517"/>
        <item x="652"/>
        <item x="491"/>
        <item x="417"/>
        <item x="632"/>
        <item x="431"/>
        <item x="446"/>
        <item x="334"/>
        <item x="667"/>
        <item x="432"/>
        <item x="455"/>
        <item x="649"/>
        <item x="302"/>
        <item x="192"/>
        <item x="389"/>
        <item x="375"/>
        <item x="116"/>
        <item x="409"/>
        <item x="483"/>
        <item x="528"/>
        <item x="670"/>
        <item x="420"/>
        <item x="179"/>
        <item x="215"/>
        <item x="52"/>
        <item x="181"/>
        <item x="512"/>
        <item x="127"/>
        <item x="290"/>
        <item x="656"/>
        <item x="152"/>
        <item x="660"/>
        <item x="518"/>
        <item x="260"/>
        <item x="304"/>
        <item x="91"/>
        <item x="530"/>
        <item x="373"/>
        <item x="589"/>
        <item x="74"/>
        <item x="291"/>
        <item x="88"/>
        <item x="396"/>
        <item x="104"/>
        <item x="296"/>
        <item x="307"/>
        <item x="506"/>
        <item x="283"/>
        <item x="85"/>
        <item x="346"/>
        <item x="392"/>
        <item x="326"/>
        <item x="271"/>
        <item x="280"/>
        <item x="391"/>
        <item x="353"/>
        <item x="568"/>
        <item x="590"/>
        <item x="639"/>
        <item x="609"/>
        <item x="135"/>
        <item x="663"/>
        <item x="623"/>
        <item x="56"/>
        <item x="468"/>
        <item x="629"/>
        <item x="267"/>
        <item x="607"/>
        <item x="73"/>
        <item x="173"/>
        <item x="227"/>
        <item x="545"/>
        <item x="640"/>
        <item x="472"/>
        <item x="205"/>
        <item x="126"/>
        <item x="125"/>
        <item x="578"/>
        <item x="62"/>
        <item x="543"/>
        <item x="86"/>
        <item x="155"/>
        <item x="513"/>
        <item x="588"/>
        <item x="351"/>
        <item x="580"/>
        <item x="64"/>
        <item x="114"/>
        <item x="390"/>
        <item x="257"/>
        <item x="602"/>
        <item x="601"/>
        <item x="584"/>
        <item x="567"/>
        <item x="84"/>
        <item x="149"/>
        <item x="664"/>
        <item x="440"/>
        <item x="571"/>
        <item x="474"/>
        <item x="294"/>
        <item x="576"/>
        <item x="223"/>
        <item x="119"/>
        <item x="394"/>
        <item x="102"/>
        <item x="261"/>
        <item x="145"/>
        <item x="459"/>
        <item x="143"/>
        <item x="400"/>
        <item x="633"/>
        <item x="668"/>
        <item x="452"/>
        <item x="562"/>
        <item x="621"/>
        <item x="387"/>
        <item x="388"/>
        <item x="270"/>
        <item x="423"/>
        <item x="111"/>
        <item x="139"/>
        <item x="488"/>
        <item x="650"/>
        <item x="99"/>
        <item x="397"/>
        <item x="75"/>
        <item x="550"/>
        <item x="401"/>
        <item x="651"/>
        <item x="610"/>
        <item x="66"/>
        <item x="449"/>
        <item x="493"/>
        <item x="490"/>
        <item x="60"/>
        <item x="556"/>
        <item x="657"/>
        <item x="453"/>
        <item x="492"/>
        <item x="359"/>
        <item x="666"/>
        <item x="585"/>
        <item x="300"/>
        <item x="624"/>
        <item x="544"/>
        <item x="424"/>
        <item x="402"/>
        <item x="630"/>
        <item x="605"/>
        <item x="395"/>
        <item x="532"/>
        <item x="579"/>
        <item x="627"/>
        <item x="625"/>
        <item x="573"/>
        <item x="583"/>
        <item x="619"/>
        <item x="527"/>
        <item x="554"/>
        <item x="59"/>
        <item x="358"/>
        <item x="464"/>
        <item x="551"/>
        <item x="507"/>
        <item x="410"/>
        <item x="622"/>
        <item x="593"/>
        <item x="634"/>
        <item x="378"/>
        <item x="549"/>
        <item x="594"/>
        <item x="514"/>
        <item x="509"/>
        <item x="516"/>
        <item x="575"/>
        <item x="599"/>
        <item x="515"/>
        <item x="451"/>
        <item x="450"/>
        <item x="608"/>
        <item x="561"/>
        <item x="570"/>
        <item x="591"/>
        <item x="552"/>
        <item x="603"/>
        <item x="494"/>
        <item x="553"/>
        <item x="611"/>
        <item x="586"/>
        <item x="565"/>
        <item x="613"/>
        <item x="626"/>
        <item x="529"/>
        <item x="548"/>
        <item x="628"/>
        <item x="615"/>
        <item x="572"/>
        <item x="604"/>
        <item x="614"/>
        <item x="617"/>
        <item x="447"/>
        <item x="560"/>
        <item x="482"/>
        <item x="557"/>
        <item x="595"/>
        <item x="460"/>
        <item x="480"/>
        <item x="598"/>
        <item x="559"/>
        <item x="510"/>
        <item x="448"/>
        <item x="616"/>
        <item x="620"/>
        <item x="569"/>
        <item x="542"/>
        <item x="462"/>
        <item x="496"/>
        <item x="486"/>
        <item x="522"/>
        <item x="499"/>
        <item x="495"/>
        <item x="485"/>
        <item x="596"/>
        <item x="618"/>
        <item x="469"/>
        <item x="555"/>
        <item x="476"/>
        <item x="538"/>
        <item x="519"/>
        <item x="597"/>
        <item x="526"/>
        <item x="540"/>
        <item x="475"/>
        <item x="523"/>
        <item x="26"/>
        <item x="481"/>
        <item x="539"/>
        <item x="525"/>
        <item x="461"/>
        <item x="10"/>
        <item x="20"/>
        <item x="497"/>
        <item x="484"/>
        <item x="25"/>
        <item x="11"/>
        <item x="541"/>
        <item x="47"/>
        <item x="524"/>
        <item x="470"/>
        <item x="5"/>
        <item x="41"/>
        <item x="38"/>
        <item x="498"/>
        <item x="36"/>
        <item x="48"/>
        <item x="51"/>
        <item x="42"/>
        <item x="35"/>
        <item x="37"/>
        <item x="50"/>
        <item x="17"/>
        <item x="6"/>
        <item x="19"/>
        <item x="45"/>
        <item x="46"/>
        <item x="27"/>
        <item x="9"/>
        <item x="24"/>
        <item x="21"/>
        <item x="14"/>
        <item x="7"/>
        <item x="22"/>
        <item x="0"/>
        <item x="31"/>
        <item x="18"/>
        <item x="13"/>
        <item x="33"/>
        <item x="43"/>
        <item x="34"/>
        <item x="23"/>
        <item x="28"/>
        <item x="2"/>
        <item x="44"/>
        <item x="4"/>
        <item x="12"/>
        <item x="40"/>
        <item x="15"/>
        <item x="39"/>
        <item x="3"/>
        <item x="16"/>
        <item x="30"/>
        <item x="29"/>
        <item x="49"/>
        <item x="1"/>
        <item x="681"/>
        <item t="default"/>
      </items>
    </pivotField>
  </pivotFields>
  <rowFields count="1">
    <field x="4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9" hier="-1"/>
  </pageFields>
  <dataFields count="1">
    <dataField name="Sum of Tổng Cộng tiền hàng" fld="9" baseField="4" baseItem="1" numFmtId="164"/>
  </dataFields>
  <formats count="19">
    <format dxfId="36">
      <pivotArea type="all" dataOnly="0" outline="0" fieldPosition="0"/>
    </format>
    <format dxfId="35">
      <pivotArea outline="0" collapsedLevelsAreSubtotals="1" fieldPosition="0"/>
    </format>
    <format dxfId="34">
      <pivotArea type="origin" dataOnly="0" labelOnly="1" outline="0" fieldPosition="0"/>
    </format>
    <format dxfId="33">
      <pivotArea field="2" type="button" dataOnly="0" labelOnly="1" outline="0" axis="axisCol" fieldPosition="0"/>
    </format>
    <format dxfId="32">
      <pivotArea type="topRight" dataOnly="0" labelOnly="1" outline="0" fieldPosition="0"/>
    </format>
    <format dxfId="31">
      <pivotArea field="4" type="button" dataOnly="0" labelOnly="1" outline="0" axis="axisRow" fieldPosition="0"/>
    </format>
    <format dxfId="30">
      <pivotArea dataOnly="0" labelOnly="1" fieldPosition="0">
        <references count="1">
          <reference field="4" count="0"/>
        </references>
      </pivotArea>
    </format>
    <format dxfId="29">
      <pivotArea dataOnly="0" labelOnly="1" grandRow="1" outline="0" fieldPosition="0"/>
    </format>
    <format dxfId="28">
      <pivotArea dataOnly="0" labelOnly="1" fieldPosition="0">
        <references count="1">
          <reference field="2" count="0"/>
        </references>
      </pivotArea>
    </format>
    <format dxfId="27">
      <pivotArea dataOnly="0" labelOnly="1" grandCol="1" outline="0" fieldPosition="0"/>
    </format>
    <format dxfId="26">
      <pivotArea dataOnly="0" labelOnly="1" fieldPosition="0">
        <references count="1">
          <reference field="2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25">
      <pivotArea dataOnly="0" labelOnly="1" fieldPosition="0">
        <references count="1">
          <reference field="2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24">
      <pivotArea dataOnly="0" labelOnly="1" fieldPosition="0">
        <references count="1">
          <reference field="2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outline="0" collapsedLevelsAreSubtotals="1" fieldPosition="0"/>
    </format>
    <format dxfId="20">
      <pivotArea dataOnly="0" labelOnly="1" grandCol="1" outline="0" fieldPosition="0"/>
    </format>
    <format dxfId="19">
      <pivotArea field="4" type="button" dataOnly="0" labelOnly="1" outline="0" axis="axisRow" fieldPosition="0"/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G13" sqref="G13"/>
    </sheetView>
  </sheetViews>
  <sheetFormatPr defaultRowHeight="15" x14ac:dyDescent="0.25"/>
  <cols>
    <col min="1" max="1" width="5.42578125" customWidth="1"/>
    <col min="2" max="2" width="21" customWidth="1"/>
    <col min="3" max="10" width="14.42578125" customWidth="1"/>
    <col min="11" max="11" width="18.140625" customWidth="1"/>
    <col min="12" max="12" width="12" customWidth="1"/>
    <col min="13" max="52" width="7" customWidth="1"/>
    <col min="53" max="64" width="8" customWidth="1"/>
    <col min="65" max="73" width="9" customWidth="1"/>
    <col min="74" max="76" width="10" bestFit="1" customWidth="1"/>
    <col min="77" max="77" width="12.7109375" bestFit="1" customWidth="1"/>
    <col min="78" max="78" width="9.7109375" bestFit="1" customWidth="1"/>
    <col min="79" max="79" width="6" customWidth="1"/>
    <col min="80" max="154" width="7" customWidth="1"/>
    <col min="155" max="178" width="8" customWidth="1"/>
    <col min="179" max="181" width="9" customWidth="1"/>
    <col min="182" max="184" width="10" bestFit="1" customWidth="1"/>
    <col min="185" max="185" width="12.7109375" bestFit="1" customWidth="1"/>
    <col min="186" max="186" width="9.7109375" bestFit="1" customWidth="1"/>
    <col min="187" max="192" width="6" customWidth="1"/>
    <col min="193" max="275" width="7" customWidth="1"/>
    <col min="276" max="312" width="8" customWidth="1"/>
    <col min="313" max="321" width="9" customWidth="1"/>
    <col min="322" max="325" width="10" bestFit="1" customWidth="1"/>
    <col min="326" max="326" width="11" bestFit="1" customWidth="1"/>
    <col min="327" max="327" width="12.7109375" bestFit="1" customWidth="1"/>
    <col min="328" max="328" width="9.7109375" bestFit="1" customWidth="1"/>
    <col min="329" max="330" width="6" customWidth="1"/>
    <col min="331" max="390" width="7" customWidth="1"/>
    <col min="391" max="406" width="8" customWidth="1"/>
    <col min="407" max="411" width="9" customWidth="1"/>
    <col min="412" max="415" width="10" bestFit="1" customWidth="1"/>
    <col min="416" max="416" width="12.7109375" bestFit="1" customWidth="1"/>
    <col min="417" max="417" width="9.7109375" bestFit="1" customWidth="1"/>
    <col min="418" max="421" width="6" customWidth="1"/>
    <col min="422" max="478" width="7" customWidth="1"/>
    <col min="479" max="491" width="8" customWidth="1"/>
    <col min="492" max="492" width="9" customWidth="1"/>
    <col min="493" max="498" width="10" bestFit="1" customWidth="1"/>
    <col min="499" max="500" width="11" bestFit="1" customWidth="1"/>
    <col min="501" max="501" width="12.7109375" bestFit="1" customWidth="1"/>
    <col min="502" max="502" width="9.7109375" bestFit="1" customWidth="1"/>
    <col min="503" max="505" width="6" customWidth="1"/>
    <col min="506" max="549" width="7" customWidth="1"/>
    <col min="550" max="574" width="8" customWidth="1"/>
    <col min="575" max="582" width="9" customWidth="1"/>
    <col min="583" max="586" width="10" bestFit="1" customWidth="1"/>
    <col min="587" max="587" width="12.7109375" bestFit="1" customWidth="1"/>
    <col min="588" max="588" width="9.7109375" bestFit="1" customWidth="1"/>
    <col min="589" max="592" width="6" customWidth="1"/>
    <col min="593" max="674" width="7" customWidth="1"/>
    <col min="675" max="702" width="8" customWidth="1"/>
    <col min="703" max="706" width="9" customWidth="1"/>
    <col min="707" max="712" width="10" bestFit="1" customWidth="1"/>
    <col min="713" max="713" width="11" bestFit="1" customWidth="1"/>
    <col min="714" max="714" width="12.7109375" bestFit="1" customWidth="1"/>
    <col min="715" max="715" width="9.7109375" bestFit="1" customWidth="1"/>
    <col min="716" max="718" width="6" customWidth="1"/>
    <col min="719" max="736" width="7" customWidth="1"/>
    <col min="737" max="750" width="8" customWidth="1"/>
    <col min="751" max="754" width="9" customWidth="1"/>
    <col min="755" max="758" width="10" bestFit="1" customWidth="1"/>
    <col min="759" max="759" width="11" bestFit="1" customWidth="1"/>
    <col min="760" max="760" width="12.7109375" bestFit="1" customWidth="1"/>
    <col min="762" max="762" width="12.140625" bestFit="1" customWidth="1"/>
    <col min="763" max="763" width="11.28515625" bestFit="1" customWidth="1"/>
  </cols>
  <sheetData>
    <row r="1" spans="1:11" ht="18.75" x14ac:dyDescent="0.3">
      <c r="B1" s="84" t="s">
        <v>855</v>
      </c>
      <c r="C1" s="84"/>
      <c r="D1" s="84"/>
      <c r="E1" s="84"/>
      <c r="F1" s="84"/>
      <c r="G1" s="84"/>
      <c r="H1" s="84"/>
      <c r="I1" s="84"/>
      <c r="J1" s="84"/>
      <c r="K1" s="84"/>
    </row>
    <row r="2" spans="1:11" ht="18.75" x14ac:dyDescent="0.3">
      <c r="B2" s="85" t="s">
        <v>856</v>
      </c>
      <c r="C2" s="85"/>
      <c r="D2" s="85"/>
      <c r="E2" s="85"/>
      <c r="F2" s="85"/>
      <c r="G2" s="85"/>
      <c r="H2" s="85"/>
      <c r="I2" s="85"/>
      <c r="J2" s="85"/>
      <c r="K2" s="85"/>
    </row>
    <row r="3" spans="1:11" x14ac:dyDescent="0.25">
      <c r="A3" s="80"/>
      <c r="B3" s="80"/>
      <c r="C3" s="81" t="s">
        <v>840</v>
      </c>
      <c r="D3" s="82"/>
      <c r="E3" s="82"/>
      <c r="F3" s="82"/>
      <c r="G3" s="82"/>
      <c r="H3" s="82"/>
      <c r="I3" s="82"/>
      <c r="J3" s="83"/>
      <c r="K3" s="80"/>
    </row>
    <row r="4" spans="1:11" ht="15" hidden="1" customHeight="1" x14ac:dyDescent="0.25">
      <c r="A4" s="80"/>
      <c r="B4" s="57" t="s">
        <v>5</v>
      </c>
      <c r="C4" s="71" t="s">
        <v>854</v>
      </c>
    </row>
    <row r="5" spans="1:11" ht="14.25" hidden="1" customHeight="1" x14ac:dyDescent="0.25">
      <c r="A5" s="80"/>
    </row>
    <row r="6" spans="1:11" ht="15" hidden="1" customHeight="1" x14ac:dyDescent="0.25">
      <c r="A6" s="80"/>
      <c r="B6" s="57" t="s">
        <v>846</v>
      </c>
      <c r="C6" s="57" t="s">
        <v>845</v>
      </c>
      <c r="D6" s="71"/>
      <c r="E6" s="71"/>
      <c r="F6" s="71"/>
      <c r="G6" s="71"/>
      <c r="H6" s="71"/>
      <c r="I6" s="71"/>
      <c r="J6" s="71"/>
      <c r="K6" s="71"/>
    </row>
    <row r="7" spans="1:11" x14ac:dyDescent="0.25">
      <c r="A7" s="80" t="s">
        <v>6</v>
      </c>
      <c r="B7" s="61" t="s">
        <v>841</v>
      </c>
      <c r="C7" s="72" t="s">
        <v>847</v>
      </c>
      <c r="D7" s="72" t="s">
        <v>848</v>
      </c>
      <c r="E7" s="72" t="s">
        <v>849</v>
      </c>
      <c r="F7" s="72" t="s">
        <v>850</v>
      </c>
      <c r="G7" s="72" t="s">
        <v>851</v>
      </c>
      <c r="H7" s="72" t="s">
        <v>852</v>
      </c>
      <c r="I7" s="72" t="s">
        <v>853</v>
      </c>
      <c r="J7" s="72" t="s">
        <v>843</v>
      </c>
      <c r="K7" s="72" t="s">
        <v>844</v>
      </c>
    </row>
    <row r="8" spans="1:11" x14ac:dyDescent="0.25">
      <c r="A8" s="86">
        <v>1</v>
      </c>
      <c r="B8" s="59" t="s">
        <v>789</v>
      </c>
      <c r="C8" s="58"/>
      <c r="D8" s="58">
        <v>1915220</v>
      </c>
      <c r="E8" s="58"/>
      <c r="F8" s="58">
        <v>8617960</v>
      </c>
      <c r="G8" s="58">
        <v>3695370</v>
      </c>
      <c r="H8" s="58"/>
      <c r="I8" s="58">
        <v>2062085</v>
      </c>
      <c r="J8" s="58">
        <v>17057723</v>
      </c>
      <c r="K8" s="58">
        <v>33348358</v>
      </c>
    </row>
    <row r="9" spans="1:11" x14ac:dyDescent="0.25">
      <c r="A9" s="86">
        <v>2</v>
      </c>
      <c r="B9" s="59" t="s">
        <v>788</v>
      </c>
      <c r="C9" s="58">
        <v>25870688</v>
      </c>
      <c r="D9" s="58">
        <v>67684008</v>
      </c>
      <c r="E9" s="58">
        <v>54526300</v>
      </c>
      <c r="F9" s="58">
        <v>33744956</v>
      </c>
      <c r="G9" s="58">
        <v>25587799</v>
      </c>
      <c r="H9" s="58">
        <v>16396391</v>
      </c>
      <c r="I9" s="58">
        <v>33131346</v>
      </c>
      <c r="J9" s="58">
        <v>12842313</v>
      </c>
      <c r="K9" s="58">
        <v>269783801</v>
      </c>
    </row>
    <row r="10" spans="1:11" x14ac:dyDescent="0.25">
      <c r="A10" s="86">
        <v>3</v>
      </c>
      <c r="B10" s="59" t="s">
        <v>835</v>
      </c>
      <c r="C10" s="58"/>
      <c r="D10" s="58"/>
      <c r="E10" s="58"/>
      <c r="F10" s="58"/>
      <c r="G10" s="58"/>
      <c r="H10" s="58"/>
      <c r="I10" s="58">
        <v>8703590</v>
      </c>
      <c r="J10" s="58"/>
      <c r="K10" s="58">
        <v>8703590</v>
      </c>
    </row>
    <row r="11" spans="1:11" x14ac:dyDescent="0.25">
      <c r="A11" s="86">
        <v>4</v>
      </c>
      <c r="B11" s="59" t="s">
        <v>790</v>
      </c>
      <c r="C11" s="58"/>
      <c r="D11" s="58"/>
      <c r="E11" s="58"/>
      <c r="F11" s="58">
        <v>468638</v>
      </c>
      <c r="G11" s="58"/>
      <c r="H11" s="58">
        <v>1804000</v>
      </c>
      <c r="I11" s="58">
        <v>4767751</v>
      </c>
      <c r="J11" s="58"/>
      <c r="K11" s="58">
        <v>7040389</v>
      </c>
    </row>
    <row r="12" spans="1:11" x14ac:dyDescent="0.25">
      <c r="A12" s="86">
        <v>5</v>
      </c>
      <c r="B12" s="59" t="s">
        <v>842</v>
      </c>
      <c r="C12" s="58">
        <v>87859244</v>
      </c>
      <c r="D12" s="58">
        <v>145062581</v>
      </c>
      <c r="E12" s="58">
        <v>54279603</v>
      </c>
      <c r="F12" s="58">
        <v>82002805</v>
      </c>
      <c r="G12" s="58"/>
      <c r="H12" s="58">
        <v>90415519</v>
      </c>
      <c r="I12" s="58">
        <v>5062962</v>
      </c>
      <c r="J12" s="58">
        <v>65361252</v>
      </c>
      <c r="K12" s="58">
        <v>530043966</v>
      </c>
    </row>
    <row r="13" spans="1:11" x14ac:dyDescent="0.25">
      <c r="A13" s="86">
        <v>6</v>
      </c>
      <c r="B13" s="59" t="s">
        <v>791</v>
      </c>
      <c r="C13" s="58"/>
      <c r="D13" s="58"/>
      <c r="E13" s="58"/>
      <c r="F13" s="58"/>
      <c r="G13" s="58"/>
      <c r="H13" s="58">
        <v>12960000</v>
      </c>
      <c r="I13" s="58">
        <v>311853</v>
      </c>
      <c r="J13" s="58"/>
      <c r="K13" s="58">
        <v>13271853</v>
      </c>
    </row>
    <row r="14" spans="1:11" x14ac:dyDescent="0.25">
      <c r="A14" s="86">
        <v>7</v>
      </c>
      <c r="B14" s="59" t="s">
        <v>795</v>
      </c>
      <c r="C14" s="58">
        <v>80774</v>
      </c>
      <c r="D14" s="58"/>
      <c r="E14" s="58"/>
      <c r="F14" s="58"/>
      <c r="G14" s="58"/>
      <c r="H14" s="58"/>
      <c r="I14" s="58"/>
      <c r="J14" s="58"/>
      <c r="K14" s="58">
        <v>80774</v>
      </c>
    </row>
    <row r="15" spans="1:11" x14ac:dyDescent="0.25">
      <c r="A15" s="86">
        <v>8</v>
      </c>
      <c r="B15" s="59" t="s">
        <v>796</v>
      </c>
      <c r="C15" s="58"/>
      <c r="D15" s="58">
        <v>302301</v>
      </c>
      <c r="E15" s="58"/>
      <c r="F15" s="58"/>
      <c r="G15" s="58"/>
      <c r="H15" s="58"/>
      <c r="I15" s="58"/>
      <c r="J15" s="58"/>
      <c r="K15" s="58">
        <v>302301</v>
      </c>
    </row>
    <row r="16" spans="1:11" x14ac:dyDescent="0.25">
      <c r="A16" s="86">
        <v>9</v>
      </c>
      <c r="B16" s="59" t="s">
        <v>794</v>
      </c>
      <c r="C16" s="58"/>
      <c r="D16" s="58"/>
      <c r="E16" s="58"/>
      <c r="F16" s="58"/>
      <c r="G16" s="58">
        <v>774054</v>
      </c>
      <c r="H16" s="58">
        <v>1350353</v>
      </c>
      <c r="I16" s="58"/>
      <c r="J16" s="58">
        <v>733648</v>
      </c>
      <c r="K16" s="58">
        <v>2858055</v>
      </c>
    </row>
    <row r="17" spans="1:11" x14ac:dyDescent="0.25">
      <c r="A17" s="86">
        <v>10</v>
      </c>
      <c r="B17" s="59" t="s">
        <v>797</v>
      </c>
      <c r="C17" s="58">
        <v>186759789</v>
      </c>
      <c r="D17" s="58">
        <v>2074138</v>
      </c>
      <c r="E17" s="58">
        <v>263607704</v>
      </c>
      <c r="F17" s="58">
        <v>20678115</v>
      </c>
      <c r="G17" s="58">
        <v>25808570</v>
      </c>
      <c r="H17" s="58">
        <v>102973504</v>
      </c>
      <c r="I17" s="58">
        <v>95277358</v>
      </c>
      <c r="J17" s="58">
        <v>52394974</v>
      </c>
      <c r="K17" s="58">
        <v>749574152</v>
      </c>
    </row>
    <row r="18" spans="1:11" x14ac:dyDescent="0.25">
      <c r="A18" s="86">
        <v>11</v>
      </c>
      <c r="B18" s="59" t="s">
        <v>839</v>
      </c>
      <c r="C18" s="58"/>
      <c r="D18" s="58"/>
      <c r="E18" s="58"/>
      <c r="F18" s="58"/>
      <c r="G18" s="58"/>
      <c r="H18" s="58">
        <v>3063085</v>
      </c>
      <c r="I18" s="58"/>
      <c r="J18" s="58"/>
      <c r="K18" s="58">
        <v>3063085</v>
      </c>
    </row>
    <row r="19" spans="1:11" x14ac:dyDescent="0.25">
      <c r="A19" s="86">
        <v>12</v>
      </c>
      <c r="B19" s="59" t="s">
        <v>793</v>
      </c>
      <c r="C19" s="58"/>
      <c r="D19" s="58"/>
      <c r="E19" s="58"/>
      <c r="F19" s="58"/>
      <c r="G19" s="58"/>
      <c r="H19" s="58">
        <v>805002</v>
      </c>
      <c r="I19" s="58">
        <v>3579793</v>
      </c>
      <c r="J19" s="58"/>
      <c r="K19" s="58">
        <v>4384795</v>
      </c>
    </row>
    <row r="20" spans="1:11" x14ac:dyDescent="0.25">
      <c r="A20" s="86">
        <v>13</v>
      </c>
      <c r="B20" s="59" t="s">
        <v>792</v>
      </c>
      <c r="C20" s="58"/>
      <c r="D20" s="58"/>
      <c r="E20" s="58">
        <v>1666810</v>
      </c>
      <c r="F20" s="58">
        <v>179985</v>
      </c>
      <c r="G20" s="58"/>
      <c r="H20" s="58">
        <v>923292</v>
      </c>
      <c r="I20" s="58">
        <v>2102759</v>
      </c>
      <c r="J20" s="58">
        <v>544916</v>
      </c>
      <c r="K20" s="58">
        <v>5417762</v>
      </c>
    </row>
    <row r="21" spans="1:11" x14ac:dyDescent="0.25">
      <c r="A21" s="86">
        <v>14</v>
      </c>
      <c r="B21" s="59" t="s">
        <v>798</v>
      </c>
      <c r="C21" s="58">
        <v>378432</v>
      </c>
      <c r="D21" s="58">
        <v>658700</v>
      </c>
      <c r="E21" s="58"/>
      <c r="F21" s="58">
        <v>1721705</v>
      </c>
      <c r="G21" s="58">
        <v>1255395</v>
      </c>
      <c r="H21" s="58"/>
      <c r="I21" s="58">
        <v>865987</v>
      </c>
      <c r="J21" s="58">
        <v>767459</v>
      </c>
      <c r="K21" s="58">
        <v>5647678</v>
      </c>
    </row>
    <row r="22" spans="1:11" x14ac:dyDescent="0.25">
      <c r="A22" s="86">
        <v>15</v>
      </c>
      <c r="B22" s="59" t="s">
        <v>799</v>
      </c>
      <c r="C22" s="58"/>
      <c r="D22" s="58">
        <v>1128533</v>
      </c>
      <c r="E22" s="58">
        <v>454333</v>
      </c>
      <c r="F22" s="58">
        <v>233012</v>
      </c>
      <c r="G22" s="58">
        <v>186739</v>
      </c>
      <c r="H22" s="58">
        <v>624685</v>
      </c>
      <c r="I22" s="58">
        <v>2538599</v>
      </c>
      <c r="J22" s="58"/>
      <c r="K22" s="58">
        <v>5165901</v>
      </c>
    </row>
    <row r="23" spans="1:11" x14ac:dyDescent="0.25">
      <c r="A23" s="86">
        <v>16</v>
      </c>
      <c r="B23" s="59" t="s">
        <v>787</v>
      </c>
      <c r="C23" s="58">
        <v>686983004</v>
      </c>
      <c r="D23" s="58">
        <v>954777370</v>
      </c>
      <c r="E23" s="58">
        <v>2189744921</v>
      </c>
      <c r="F23" s="58">
        <v>1108504461</v>
      </c>
      <c r="G23" s="58">
        <v>4848329003</v>
      </c>
      <c r="H23" s="58">
        <v>1398942127</v>
      </c>
      <c r="I23" s="58">
        <v>4690802821</v>
      </c>
      <c r="J23" s="58">
        <v>5852472863</v>
      </c>
      <c r="K23" s="58">
        <v>21730556570</v>
      </c>
    </row>
    <row r="24" spans="1:11" x14ac:dyDescent="0.25">
      <c r="A24" s="80"/>
      <c r="B24" s="72" t="s">
        <v>844</v>
      </c>
      <c r="C24" s="58">
        <v>987931931</v>
      </c>
      <c r="D24" s="58">
        <v>1173602851</v>
      </c>
      <c r="E24" s="58">
        <v>2564279671</v>
      </c>
      <c r="F24" s="58">
        <v>1256151637</v>
      </c>
      <c r="G24" s="58">
        <v>4905636930</v>
      </c>
      <c r="H24" s="58">
        <v>1630257958</v>
      </c>
      <c r="I24" s="58">
        <v>4849206904</v>
      </c>
      <c r="J24" s="58">
        <v>6002175148</v>
      </c>
      <c r="K24" s="58">
        <v>23369243030</v>
      </c>
    </row>
  </sheetData>
  <autoFilter ref="A7:K7"/>
  <mergeCells count="3">
    <mergeCell ref="C3:J3"/>
    <mergeCell ref="B1:K1"/>
    <mergeCell ref="B2:K2"/>
  </mergeCell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349"/>
  <sheetViews>
    <sheetView tabSelected="1" topLeftCell="A1330" zoomScaleNormal="100" workbookViewId="0">
      <selection activeCell="J1348" sqref="J1348"/>
    </sheetView>
  </sheetViews>
  <sheetFormatPr defaultColWidth="9.140625" defaultRowHeight="15" x14ac:dyDescent="0.25"/>
  <cols>
    <col min="1" max="1" width="5.42578125" style="2" customWidth="1"/>
    <col min="2" max="2" width="18.5703125" style="10" customWidth="1"/>
    <col min="3" max="3" width="17.7109375" style="52" customWidth="1"/>
    <col min="4" max="5" width="17.7109375" style="23" customWidth="1"/>
    <col min="6" max="6" width="21.28515625" style="2" customWidth="1"/>
    <col min="7" max="8" width="17.7109375" style="2" customWidth="1"/>
    <col min="9" max="9" width="17.7109375" style="11" customWidth="1"/>
    <col min="10" max="10" width="17.7109375" style="21" customWidth="1"/>
    <col min="11" max="15" width="11.5703125" style="2" customWidth="1"/>
    <col min="16" max="16" width="19.140625" style="2" customWidth="1"/>
    <col min="17" max="17" width="15.42578125" style="2" customWidth="1"/>
    <col min="18" max="16384" width="9.140625" style="2"/>
  </cols>
  <sheetData>
    <row r="1" spans="1:12" ht="18.75" x14ac:dyDescent="0.3">
      <c r="A1" s="73" t="s">
        <v>12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ht="18.75" x14ac:dyDescent="0.3">
      <c r="A2" s="75" t="s">
        <v>24</v>
      </c>
      <c r="B2" s="75"/>
      <c r="C2" s="75"/>
      <c r="D2" s="75"/>
      <c r="E2" s="75"/>
      <c r="F2" s="75"/>
      <c r="G2" s="75"/>
      <c r="H2" s="75"/>
      <c r="I2" s="75"/>
      <c r="J2" s="76"/>
    </row>
    <row r="3" spans="1:12" ht="19.5" x14ac:dyDescent="0.35">
      <c r="A3" s="77" t="s">
        <v>23</v>
      </c>
      <c r="B3" s="77"/>
      <c r="C3" s="77"/>
      <c r="D3" s="77"/>
      <c r="E3" s="77"/>
      <c r="F3" s="77"/>
      <c r="G3" s="77"/>
      <c r="H3" s="77"/>
      <c r="I3" s="77"/>
      <c r="J3" s="78"/>
    </row>
    <row r="4" spans="1:12" x14ac:dyDescent="0.25">
      <c r="B4" s="1"/>
      <c r="C4" s="53"/>
      <c r="D4" s="1"/>
      <c r="E4" s="1"/>
      <c r="F4" s="1"/>
      <c r="G4" s="1"/>
      <c r="H4" s="1"/>
      <c r="I4" s="1"/>
      <c r="J4" s="48"/>
    </row>
    <row r="5" spans="1:12" s="3" customFormat="1" ht="28.5" x14ac:dyDescent="0.2">
      <c r="A5" s="12" t="s">
        <v>6</v>
      </c>
      <c r="B5" s="12" t="s">
        <v>0</v>
      </c>
      <c r="C5" s="47" t="s">
        <v>840</v>
      </c>
      <c r="D5" s="12" t="s">
        <v>1</v>
      </c>
      <c r="E5" s="12" t="s">
        <v>786</v>
      </c>
      <c r="F5" s="13" t="s">
        <v>2</v>
      </c>
      <c r="G5" s="13" t="s">
        <v>8</v>
      </c>
      <c r="H5" s="13" t="s">
        <v>3</v>
      </c>
      <c r="I5" s="14" t="s">
        <v>4</v>
      </c>
      <c r="J5" s="49" t="s">
        <v>5</v>
      </c>
    </row>
    <row r="6" spans="1:12" x14ac:dyDescent="0.25">
      <c r="A6" s="4">
        <v>1</v>
      </c>
      <c r="B6" s="16">
        <v>44537</v>
      </c>
      <c r="C6" s="33" t="s">
        <v>843</v>
      </c>
      <c r="D6" s="17"/>
      <c r="E6" s="54" t="s">
        <v>787</v>
      </c>
      <c r="F6" s="18" t="s">
        <v>25</v>
      </c>
      <c r="G6" s="18" t="s">
        <v>11</v>
      </c>
      <c r="H6" s="19">
        <v>229369402</v>
      </c>
      <c r="I6" s="19">
        <v>22757647</v>
      </c>
      <c r="J6" s="20">
        <v>252127049</v>
      </c>
      <c r="L6" s="42"/>
    </row>
    <row r="7" spans="1:12" x14ac:dyDescent="0.25">
      <c r="A7" s="4">
        <v>2</v>
      </c>
      <c r="B7" s="16">
        <v>44545</v>
      </c>
      <c r="C7" s="33" t="s">
        <v>843</v>
      </c>
      <c r="D7" s="17" t="s">
        <v>9</v>
      </c>
      <c r="E7" s="54" t="s">
        <v>787</v>
      </c>
      <c r="F7" s="18" t="s">
        <v>25</v>
      </c>
      <c r="G7" s="18" t="s">
        <v>10</v>
      </c>
      <c r="H7" s="20">
        <v>3358791888</v>
      </c>
      <c r="I7" s="20">
        <v>335879191</v>
      </c>
      <c r="J7" s="20">
        <v>3694671079</v>
      </c>
      <c r="L7" s="42"/>
    </row>
    <row r="8" spans="1:12" x14ac:dyDescent="0.25">
      <c r="A8" s="4">
        <v>3</v>
      </c>
      <c r="B8" s="16">
        <v>44548</v>
      </c>
      <c r="C8" s="33" t="s">
        <v>843</v>
      </c>
      <c r="D8" s="17"/>
      <c r="E8" s="54" t="s">
        <v>787</v>
      </c>
      <c r="F8" s="18" t="s">
        <v>25</v>
      </c>
      <c r="G8" s="18" t="s">
        <v>11</v>
      </c>
      <c r="H8" s="19">
        <v>368590095</v>
      </c>
      <c r="I8" s="19">
        <v>35140220</v>
      </c>
      <c r="J8" s="50">
        <v>403730315</v>
      </c>
      <c r="L8" s="42"/>
    </row>
    <row r="9" spans="1:12" x14ac:dyDescent="0.25">
      <c r="A9" s="4">
        <v>4</v>
      </c>
      <c r="B9" s="16">
        <v>44557</v>
      </c>
      <c r="C9" s="33" t="s">
        <v>843</v>
      </c>
      <c r="D9" s="17"/>
      <c r="E9" s="54" t="s">
        <v>787</v>
      </c>
      <c r="F9" s="18" t="s">
        <v>25</v>
      </c>
      <c r="G9" s="18" t="s">
        <v>11</v>
      </c>
      <c r="H9" s="19">
        <v>900365034</v>
      </c>
      <c r="I9" s="19">
        <v>89566189</v>
      </c>
      <c r="J9" s="50">
        <v>989931223</v>
      </c>
      <c r="L9" s="42"/>
    </row>
    <row r="10" spans="1:12" x14ac:dyDescent="0.25">
      <c r="A10" s="4">
        <v>5</v>
      </c>
      <c r="B10" s="16">
        <v>44560</v>
      </c>
      <c r="C10" s="33" t="s">
        <v>843</v>
      </c>
      <c r="D10" s="17"/>
      <c r="E10" s="54" t="s">
        <v>787</v>
      </c>
      <c r="F10" s="18" t="s">
        <v>25</v>
      </c>
      <c r="G10" s="18" t="s">
        <v>11</v>
      </c>
      <c r="H10" s="19">
        <v>405143653</v>
      </c>
      <c r="I10" s="19">
        <v>40222811</v>
      </c>
      <c r="J10" s="50">
        <v>445366464</v>
      </c>
      <c r="L10" s="42"/>
    </row>
    <row r="11" spans="1:12" x14ac:dyDescent="0.25">
      <c r="A11" s="4">
        <v>6</v>
      </c>
      <c r="B11" s="16">
        <v>44561</v>
      </c>
      <c r="C11" s="33" t="s">
        <v>843</v>
      </c>
      <c r="D11" s="17"/>
      <c r="E11" s="54" t="s">
        <v>787</v>
      </c>
      <c r="F11" s="18" t="s">
        <v>25</v>
      </c>
      <c r="G11" s="18" t="s">
        <v>11</v>
      </c>
      <c r="H11" s="19">
        <v>60668472</v>
      </c>
      <c r="I11" s="19">
        <v>5978261</v>
      </c>
      <c r="J11" s="50">
        <v>66646733</v>
      </c>
      <c r="L11" s="42"/>
    </row>
    <row r="12" spans="1:12" x14ac:dyDescent="0.25">
      <c r="A12" s="4">
        <v>7</v>
      </c>
      <c r="B12" s="16">
        <v>44568</v>
      </c>
      <c r="C12" s="33" t="s">
        <v>847</v>
      </c>
      <c r="D12" s="17"/>
      <c r="E12" s="54" t="s">
        <v>787</v>
      </c>
      <c r="F12" s="18" t="s">
        <v>25</v>
      </c>
      <c r="G12" s="18" t="s">
        <v>11</v>
      </c>
      <c r="H12" s="20">
        <v>139158552</v>
      </c>
      <c r="I12" s="20">
        <v>13545290</v>
      </c>
      <c r="J12" s="20">
        <v>152703842</v>
      </c>
      <c r="L12" s="42"/>
    </row>
    <row r="13" spans="1:12" x14ac:dyDescent="0.25">
      <c r="A13" s="4">
        <v>8</v>
      </c>
      <c r="B13" s="16">
        <v>44579</v>
      </c>
      <c r="C13" s="33" t="s">
        <v>847</v>
      </c>
      <c r="D13" s="17"/>
      <c r="E13" s="54" t="s">
        <v>787</v>
      </c>
      <c r="F13" s="18" t="s">
        <v>25</v>
      </c>
      <c r="G13" s="18" t="s">
        <v>11</v>
      </c>
      <c r="H13" s="19">
        <v>209282100</v>
      </c>
      <c r="I13" s="19">
        <v>20413566</v>
      </c>
      <c r="J13" s="20">
        <v>229695666</v>
      </c>
      <c r="L13" s="42"/>
    </row>
    <row r="14" spans="1:12" x14ac:dyDescent="0.25">
      <c r="A14" s="4">
        <v>9</v>
      </c>
      <c r="B14" s="16">
        <v>44585</v>
      </c>
      <c r="C14" s="33" t="s">
        <v>847</v>
      </c>
      <c r="D14" s="17"/>
      <c r="E14" s="54" t="s">
        <v>787</v>
      </c>
      <c r="F14" s="18" t="s">
        <v>25</v>
      </c>
      <c r="G14" s="18" t="s">
        <v>11</v>
      </c>
      <c r="H14" s="19">
        <v>111058</v>
      </c>
      <c r="I14" s="19">
        <v>11106</v>
      </c>
      <c r="J14" s="50">
        <v>122164</v>
      </c>
      <c r="L14" s="42"/>
    </row>
    <row r="15" spans="1:12" x14ac:dyDescent="0.25">
      <c r="A15" s="4">
        <v>10</v>
      </c>
      <c r="B15" s="16">
        <v>44587</v>
      </c>
      <c r="C15" s="33" t="s">
        <v>847</v>
      </c>
      <c r="D15" s="17"/>
      <c r="E15" s="54" t="s">
        <v>787</v>
      </c>
      <c r="F15" s="18" t="s">
        <v>25</v>
      </c>
      <c r="G15" s="18" t="s">
        <v>11</v>
      </c>
      <c r="H15" s="19">
        <v>181741166</v>
      </c>
      <c r="I15" s="19">
        <v>17988847</v>
      </c>
      <c r="J15" s="50">
        <v>199730013</v>
      </c>
      <c r="L15" s="42"/>
    </row>
    <row r="16" spans="1:12" x14ac:dyDescent="0.25">
      <c r="A16" s="4">
        <v>11</v>
      </c>
      <c r="B16" s="16">
        <v>44589</v>
      </c>
      <c r="C16" s="33" t="s">
        <v>847</v>
      </c>
      <c r="D16" s="17"/>
      <c r="E16" s="54" t="s">
        <v>787</v>
      </c>
      <c r="F16" s="18" t="s">
        <v>25</v>
      </c>
      <c r="G16" s="18" t="s">
        <v>11</v>
      </c>
      <c r="H16" s="19">
        <v>44256900</v>
      </c>
      <c r="I16" s="19">
        <v>4425691</v>
      </c>
      <c r="J16" s="50">
        <v>48682591</v>
      </c>
      <c r="L16" s="42"/>
    </row>
    <row r="17" spans="1:12" x14ac:dyDescent="0.25">
      <c r="A17" s="4">
        <v>12</v>
      </c>
      <c r="B17" s="16">
        <v>44592</v>
      </c>
      <c r="C17" s="33" t="s">
        <v>847</v>
      </c>
      <c r="D17" s="17"/>
      <c r="E17" s="54" t="s">
        <v>787</v>
      </c>
      <c r="F17" s="18" t="s">
        <v>25</v>
      </c>
      <c r="G17" s="18" t="s">
        <v>11</v>
      </c>
      <c r="H17" s="19">
        <v>50969491</v>
      </c>
      <c r="I17" s="19">
        <v>5079237</v>
      </c>
      <c r="J17" s="50">
        <v>56048728</v>
      </c>
      <c r="L17" s="42"/>
    </row>
    <row r="18" spans="1:12" x14ac:dyDescent="0.25">
      <c r="A18" s="4">
        <v>13</v>
      </c>
      <c r="B18" s="16">
        <v>44610</v>
      </c>
      <c r="C18" s="33" t="s">
        <v>848</v>
      </c>
      <c r="D18" s="17"/>
      <c r="E18" s="54" t="s">
        <v>787</v>
      </c>
      <c r="F18" s="18" t="s">
        <v>25</v>
      </c>
      <c r="G18" s="18" t="s">
        <v>11</v>
      </c>
      <c r="H18" s="20">
        <v>421240974</v>
      </c>
      <c r="I18" s="20">
        <v>32949890</v>
      </c>
      <c r="J18" s="20">
        <v>454190864</v>
      </c>
      <c r="L18" s="42"/>
    </row>
    <row r="19" spans="1:12" x14ac:dyDescent="0.25">
      <c r="A19" s="4">
        <v>14</v>
      </c>
      <c r="B19" s="16">
        <v>44617</v>
      </c>
      <c r="C19" s="33" t="s">
        <v>848</v>
      </c>
      <c r="D19" s="17"/>
      <c r="E19" s="54" t="s">
        <v>787</v>
      </c>
      <c r="F19" s="18" t="s">
        <v>25</v>
      </c>
      <c r="G19" s="18" t="s">
        <v>11</v>
      </c>
      <c r="H19" s="20">
        <v>257020717</v>
      </c>
      <c r="I19" s="20">
        <v>20156874</v>
      </c>
      <c r="J19" s="20">
        <v>277177591</v>
      </c>
      <c r="L19" s="42"/>
    </row>
    <row r="20" spans="1:12" x14ac:dyDescent="0.25">
      <c r="A20" s="4">
        <v>15</v>
      </c>
      <c r="B20" s="16">
        <v>44620</v>
      </c>
      <c r="C20" s="33" t="s">
        <v>848</v>
      </c>
      <c r="D20" s="17"/>
      <c r="E20" s="54" t="s">
        <v>787</v>
      </c>
      <c r="F20" s="18" t="s">
        <v>25</v>
      </c>
      <c r="G20" s="18" t="s">
        <v>11</v>
      </c>
      <c r="H20" s="19">
        <v>207135949</v>
      </c>
      <c r="I20" s="19">
        <v>16272966</v>
      </c>
      <c r="J20" s="50">
        <v>223408915</v>
      </c>
      <c r="L20" s="42"/>
    </row>
    <row r="21" spans="1:12" x14ac:dyDescent="0.25">
      <c r="A21" s="4">
        <v>16</v>
      </c>
      <c r="B21" s="16">
        <v>44634</v>
      </c>
      <c r="C21" s="33" t="s">
        <v>849</v>
      </c>
      <c r="D21" s="17"/>
      <c r="E21" s="54" t="s">
        <v>787</v>
      </c>
      <c r="F21" s="18" t="s">
        <v>25</v>
      </c>
      <c r="G21" s="18" t="s">
        <v>11</v>
      </c>
      <c r="H21" s="20">
        <v>473299176</v>
      </c>
      <c r="I21" s="20">
        <v>37490963</v>
      </c>
      <c r="J21" s="20">
        <v>510790139</v>
      </c>
      <c r="L21" s="42"/>
    </row>
    <row r="22" spans="1:12" x14ac:dyDescent="0.25">
      <c r="A22" s="4">
        <v>17</v>
      </c>
      <c r="B22" s="16">
        <v>44638</v>
      </c>
      <c r="C22" s="33" t="s">
        <v>849</v>
      </c>
      <c r="D22" s="22" t="s">
        <v>13</v>
      </c>
      <c r="E22" s="54" t="s">
        <v>787</v>
      </c>
      <c r="F22" s="18" t="s">
        <v>25</v>
      </c>
      <c r="G22" s="18" t="s">
        <v>14</v>
      </c>
      <c r="H22" s="20">
        <v>962744282</v>
      </c>
      <c r="I22" s="20">
        <v>96274429</v>
      </c>
      <c r="J22" s="20">
        <v>1059018711</v>
      </c>
      <c r="L22" s="42"/>
    </row>
    <row r="23" spans="1:12" x14ac:dyDescent="0.25">
      <c r="A23" s="4">
        <v>18</v>
      </c>
      <c r="B23" s="16">
        <v>44638</v>
      </c>
      <c r="C23" s="33" t="s">
        <v>849</v>
      </c>
      <c r="D23" s="22"/>
      <c r="E23" s="54" t="s">
        <v>787</v>
      </c>
      <c r="F23" s="18" t="s">
        <v>25</v>
      </c>
      <c r="G23" s="18" t="s">
        <v>11</v>
      </c>
      <c r="H23" s="20">
        <v>135057272</v>
      </c>
      <c r="I23" s="20">
        <v>10705619</v>
      </c>
      <c r="J23" s="20">
        <v>145762891</v>
      </c>
      <c r="L23" s="42"/>
    </row>
    <row r="24" spans="1:12" x14ac:dyDescent="0.25">
      <c r="A24" s="4">
        <v>19</v>
      </c>
      <c r="B24" s="16">
        <v>44645</v>
      </c>
      <c r="C24" s="33" t="s">
        <v>849</v>
      </c>
      <c r="D24" s="22"/>
      <c r="E24" s="54" t="s">
        <v>787</v>
      </c>
      <c r="F24" s="18" t="s">
        <v>25</v>
      </c>
      <c r="G24" s="18" t="s">
        <v>11</v>
      </c>
      <c r="H24" s="20">
        <v>243756186</v>
      </c>
      <c r="I24" s="20">
        <v>18985518</v>
      </c>
      <c r="J24" s="20">
        <v>262741704</v>
      </c>
      <c r="L24" s="42"/>
    </row>
    <row r="25" spans="1:12" x14ac:dyDescent="0.25">
      <c r="A25" s="4">
        <v>20</v>
      </c>
      <c r="B25" s="16">
        <v>44650</v>
      </c>
      <c r="C25" s="33" t="s">
        <v>849</v>
      </c>
      <c r="D25" s="17"/>
      <c r="E25" s="54" t="s">
        <v>787</v>
      </c>
      <c r="F25" s="18" t="s">
        <v>25</v>
      </c>
      <c r="G25" s="18" t="s">
        <v>11</v>
      </c>
      <c r="H25" s="19">
        <v>150185221</v>
      </c>
      <c r="I25" s="19">
        <v>12000668</v>
      </c>
      <c r="J25" s="50">
        <v>162185889</v>
      </c>
      <c r="L25" s="42"/>
    </row>
    <row r="26" spans="1:12" x14ac:dyDescent="0.25">
      <c r="A26" s="4">
        <v>21</v>
      </c>
      <c r="B26" s="16">
        <v>44651</v>
      </c>
      <c r="C26" s="33" t="s">
        <v>849</v>
      </c>
      <c r="D26" s="17"/>
      <c r="E26" s="54" t="s">
        <v>787</v>
      </c>
      <c r="F26" s="18" t="s">
        <v>25</v>
      </c>
      <c r="G26" s="18" t="s">
        <v>11</v>
      </c>
      <c r="H26" s="19">
        <v>45720165</v>
      </c>
      <c r="I26" s="19">
        <v>3525422</v>
      </c>
      <c r="J26" s="50">
        <v>49245587</v>
      </c>
      <c r="L26" s="42"/>
    </row>
    <row r="27" spans="1:12" x14ac:dyDescent="0.25">
      <c r="A27" s="4">
        <v>22</v>
      </c>
      <c r="B27" s="16">
        <v>44659</v>
      </c>
      <c r="C27" s="33" t="s">
        <v>850</v>
      </c>
      <c r="D27" s="17"/>
      <c r="E27" s="54" t="s">
        <v>787</v>
      </c>
      <c r="F27" s="18" t="s">
        <v>25</v>
      </c>
      <c r="G27" s="18" t="s">
        <v>11</v>
      </c>
      <c r="H27" s="5">
        <v>198076314</v>
      </c>
      <c r="I27" s="5">
        <v>15355533</v>
      </c>
      <c r="J27" s="7">
        <v>213431847</v>
      </c>
      <c r="L27" s="42"/>
    </row>
    <row r="28" spans="1:12" x14ac:dyDescent="0.25">
      <c r="A28" s="4">
        <v>23</v>
      </c>
      <c r="B28" s="16">
        <v>44666</v>
      </c>
      <c r="C28" s="33" t="s">
        <v>850</v>
      </c>
      <c r="D28" s="22"/>
      <c r="E28" s="54" t="s">
        <v>787</v>
      </c>
      <c r="F28" s="18" t="s">
        <v>25</v>
      </c>
      <c r="G28" s="18" t="s">
        <v>11</v>
      </c>
      <c r="H28" s="20">
        <v>214421664</v>
      </c>
      <c r="I28" s="20">
        <v>16885767</v>
      </c>
      <c r="J28" s="20">
        <v>231307431</v>
      </c>
      <c r="L28" s="42"/>
    </row>
    <row r="29" spans="1:12" x14ac:dyDescent="0.25">
      <c r="A29" s="4">
        <v>24</v>
      </c>
      <c r="B29" s="16">
        <v>44676</v>
      </c>
      <c r="C29" s="33" t="s">
        <v>850</v>
      </c>
      <c r="D29" s="22"/>
      <c r="E29" s="54" t="s">
        <v>787</v>
      </c>
      <c r="F29" s="18" t="s">
        <v>25</v>
      </c>
      <c r="G29" s="18" t="s">
        <v>11</v>
      </c>
      <c r="H29" s="20">
        <v>347781393</v>
      </c>
      <c r="I29" s="20">
        <v>27737524</v>
      </c>
      <c r="J29" s="20">
        <v>375518917</v>
      </c>
      <c r="L29" s="42"/>
    </row>
    <row r="30" spans="1:12" x14ac:dyDescent="0.25">
      <c r="A30" s="4">
        <v>25</v>
      </c>
      <c r="B30" s="16">
        <v>44679</v>
      </c>
      <c r="C30" s="33" t="s">
        <v>850</v>
      </c>
      <c r="D30" s="22"/>
      <c r="E30" s="54" t="s">
        <v>787</v>
      </c>
      <c r="F30" s="18" t="s">
        <v>25</v>
      </c>
      <c r="G30" s="18" t="s">
        <v>11</v>
      </c>
      <c r="H30" s="20">
        <v>189472423</v>
      </c>
      <c r="I30" s="20">
        <v>14925268</v>
      </c>
      <c r="J30" s="20">
        <v>204397691</v>
      </c>
      <c r="L30" s="42"/>
    </row>
    <row r="31" spans="1:12" x14ac:dyDescent="0.25">
      <c r="A31" s="4">
        <v>26</v>
      </c>
      <c r="B31" s="16">
        <v>44680</v>
      </c>
      <c r="C31" s="33" t="s">
        <v>850</v>
      </c>
      <c r="D31" s="17"/>
      <c r="E31" s="54" t="s">
        <v>787</v>
      </c>
      <c r="F31" s="18" t="s">
        <v>25</v>
      </c>
      <c r="G31" s="18" t="s">
        <v>11</v>
      </c>
      <c r="H31" s="19">
        <v>50407290</v>
      </c>
      <c r="I31" s="19">
        <v>4032589</v>
      </c>
      <c r="J31" s="50">
        <v>54439879</v>
      </c>
      <c r="L31" s="42"/>
    </row>
    <row r="32" spans="1:12" x14ac:dyDescent="0.25">
      <c r="A32" s="4">
        <v>27</v>
      </c>
      <c r="B32" s="16">
        <v>44681</v>
      </c>
      <c r="C32" s="33" t="s">
        <v>850</v>
      </c>
      <c r="D32" s="17"/>
      <c r="E32" s="54" t="s">
        <v>787</v>
      </c>
      <c r="F32" s="18" t="s">
        <v>25</v>
      </c>
      <c r="G32" s="18" t="s">
        <v>11</v>
      </c>
      <c r="H32" s="19">
        <v>27230271</v>
      </c>
      <c r="I32" s="19">
        <v>2178425</v>
      </c>
      <c r="J32" s="50">
        <v>29408696</v>
      </c>
      <c r="L32" s="42"/>
    </row>
    <row r="33" spans="1:12" x14ac:dyDescent="0.25">
      <c r="A33" s="4">
        <v>28</v>
      </c>
      <c r="B33" s="16">
        <v>44687</v>
      </c>
      <c r="C33" s="33" t="s">
        <v>851</v>
      </c>
      <c r="D33" s="17"/>
      <c r="E33" s="54" t="s">
        <v>787</v>
      </c>
      <c r="F33" s="18" t="s">
        <v>25</v>
      </c>
      <c r="G33" s="18" t="s">
        <v>11</v>
      </c>
      <c r="H33" s="5">
        <v>180983999</v>
      </c>
      <c r="I33" s="5">
        <v>14478747</v>
      </c>
      <c r="J33" s="7">
        <v>195462746</v>
      </c>
      <c r="L33" s="42"/>
    </row>
    <row r="34" spans="1:12" x14ac:dyDescent="0.25">
      <c r="A34" s="4">
        <v>29</v>
      </c>
      <c r="B34" s="16">
        <v>44698</v>
      </c>
      <c r="C34" s="33" t="s">
        <v>851</v>
      </c>
      <c r="D34" s="22"/>
      <c r="E34" s="54" t="s">
        <v>787</v>
      </c>
      <c r="F34" s="18" t="s">
        <v>25</v>
      </c>
      <c r="G34" s="18" t="s">
        <v>11</v>
      </c>
      <c r="H34" s="20">
        <v>371853790</v>
      </c>
      <c r="I34" s="20">
        <v>29341077</v>
      </c>
      <c r="J34" s="20">
        <v>401194867</v>
      </c>
      <c r="L34" s="42"/>
    </row>
    <row r="35" spans="1:12" x14ac:dyDescent="0.25">
      <c r="A35" s="4">
        <v>30</v>
      </c>
      <c r="B35" s="16">
        <v>44698</v>
      </c>
      <c r="C35" s="33" t="s">
        <v>851</v>
      </c>
      <c r="D35" s="17" t="s">
        <v>15</v>
      </c>
      <c r="E35" s="54" t="s">
        <v>787</v>
      </c>
      <c r="F35" s="18" t="s">
        <v>25</v>
      </c>
      <c r="G35" s="18" t="s">
        <v>14</v>
      </c>
      <c r="H35" s="19">
        <v>1805049216</v>
      </c>
      <c r="I35" s="19">
        <v>144403936</v>
      </c>
      <c r="J35" s="50">
        <v>1949453152</v>
      </c>
      <c r="L35" s="42"/>
    </row>
    <row r="36" spans="1:12" x14ac:dyDescent="0.25">
      <c r="A36" s="4">
        <v>31</v>
      </c>
      <c r="B36" s="16">
        <v>44698</v>
      </c>
      <c r="C36" s="33" t="s">
        <v>851</v>
      </c>
      <c r="D36" s="17" t="s">
        <v>16</v>
      </c>
      <c r="E36" s="54" t="s">
        <v>787</v>
      </c>
      <c r="F36" s="18" t="s">
        <v>25</v>
      </c>
      <c r="G36" s="18" t="s">
        <v>14</v>
      </c>
      <c r="H36" s="19">
        <v>1090313020</v>
      </c>
      <c r="I36" s="19">
        <v>109031302</v>
      </c>
      <c r="J36" s="50">
        <v>1199344322</v>
      </c>
      <c r="L36" s="42"/>
    </row>
    <row r="37" spans="1:12" x14ac:dyDescent="0.25">
      <c r="A37" s="4">
        <v>32</v>
      </c>
      <c r="B37" s="16">
        <v>44699</v>
      </c>
      <c r="C37" s="33" t="s">
        <v>851</v>
      </c>
      <c r="D37" s="22"/>
      <c r="E37" s="54" t="s">
        <v>787</v>
      </c>
      <c r="F37" s="18" t="s">
        <v>25</v>
      </c>
      <c r="G37" s="18" t="s">
        <v>11</v>
      </c>
      <c r="H37" s="20">
        <v>238630254</v>
      </c>
      <c r="I37" s="20">
        <v>19002234</v>
      </c>
      <c r="J37" s="20">
        <v>257632488</v>
      </c>
      <c r="L37" s="42"/>
    </row>
    <row r="38" spans="1:12" x14ac:dyDescent="0.25">
      <c r="A38" s="4">
        <v>33</v>
      </c>
      <c r="B38" s="16">
        <v>44706</v>
      </c>
      <c r="C38" s="33" t="s">
        <v>851</v>
      </c>
      <c r="D38" s="22"/>
      <c r="E38" s="54" t="s">
        <v>787</v>
      </c>
      <c r="F38" s="18" t="s">
        <v>25</v>
      </c>
      <c r="G38" s="18" t="s">
        <v>11</v>
      </c>
      <c r="H38" s="20">
        <v>73431</v>
      </c>
      <c r="I38" s="20">
        <v>5874</v>
      </c>
      <c r="J38" s="20">
        <v>79305</v>
      </c>
      <c r="L38" s="42"/>
    </row>
    <row r="39" spans="1:12" x14ac:dyDescent="0.25">
      <c r="A39" s="4">
        <v>34</v>
      </c>
      <c r="B39" s="16">
        <v>44709</v>
      </c>
      <c r="C39" s="33" t="s">
        <v>851</v>
      </c>
      <c r="D39" s="17"/>
      <c r="E39" s="54" t="s">
        <v>787</v>
      </c>
      <c r="F39" s="18" t="s">
        <v>25</v>
      </c>
      <c r="G39" s="18" t="s">
        <v>11</v>
      </c>
      <c r="H39" s="19">
        <v>258296988</v>
      </c>
      <c r="I39" s="19">
        <v>20300669</v>
      </c>
      <c r="J39" s="50">
        <v>278597657</v>
      </c>
      <c r="L39" s="42"/>
    </row>
    <row r="40" spans="1:12" x14ac:dyDescent="0.25">
      <c r="A40" s="4">
        <v>35</v>
      </c>
      <c r="B40" s="16">
        <v>44710</v>
      </c>
      <c r="C40" s="33" t="s">
        <v>851</v>
      </c>
      <c r="D40" s="17"/>
      <c r="E40" s="54" t="s">
        <v>787</v>
      </c>
      <c r="F40" s="18" t="s">
        <v>25</v>
      </c>
      <c r="G40" s="18" t="s">
        <v>11</v>
      </c>
      <c r="H40" s="19">
        <v>331007832</v>
      </c>
      <c r="I40" s="19">
        <v>26406539</v>
      </c>
      <c r="J40" s="50">
        <v>357414371</v>
      </c>
      <c r="L40" s="42"/>
    </row>
    <row r="41" spans="1:12" x14ac:dyDescent="0.25">
      <c r="A41" s="4">
        <v>36</v>
      </c>
      <c r="B41" s="16">
        <v>44711</v>
      </c>
      <c r="C41" s="33" t="s">
        <v>851</v>
      </c>
      <c r="D41" s="17"/>
      <c r="E41" s="54" t="s">
        <v>787</v>
      </c>
      <c r="F41" s="18" t="s">
        <v>25</v>
      </c>
      <c r="G41" s="18" t="s">
        <v>11</v>
      </c>
      <c r="H41" s="19">
        <v>104224543</v>
      </c>
      <c r="I41" s="19">
        <v>8292056</v>
      </c>
      <c r="J41" s="50">
        <v>112516599</v>
      </c>
      <c r="L41" s="42"/>
    </row>
    <row r="42" spans="1:12" x14ac:dyDescent="0.25">
      <c r="A42" s="4">
        <v>37</v>
      </c>
      <c r="B42" s="16">
        <v>44712</v>
      </c>
      <c r="C42" s="33" t="s">
        <v>851</v>
      </c>
      <c r="D42" s="17"/>
      <c r="E42" s="54" t="s">
        <v>787</v>
      </c>
      <c r="F42" s="18" t="s">
        <v>25</v>
      </c>
      <c r="G42" s="18" t="s">
        <v>11</v>
      </c>
      <c r="H42" s="19">
        <v>89504844</v>
      </c>
      <c r="I42" s="19">
        <v>7128652</v>
      </c>
      <c r="J42" s="50">
        <v>96633496</v>
      </c>
      <c r="L42" s="42"/>
    </row>
    <row r="43" spans="1:12" x14ac:dyDescent="0.25">
      <c r="A43" s="4">
        <v>38</v>
      </c>
      <c r="B43" s="16">
        <v>44720</v>
      </c>
      <c r="C43" s="33" t="s">
        <v>852</v>
      </c>
      <c r="D43" s="17"/>
      <c r="E43" s="54" t="s">
        <v>787</v>
      </c>
      <c r="F43" s="18" t="s">
        <v>25</v>
      </c>
      <c r="G43" s="18" t="s">
        <v>11</v>
      </c>
      <c r="H43" s="5">
        <v>104351373</v>
      </c>
      <c r="I43" s="5">
        <v>8288188</v>
      </c>
      <c r="J43" s="7">
        <v>112639561</v>
      </c>
      <c r="L43" s="42"/>
    </row>
    <row r="44" spans="1:12" x14ac:dyDescent="0.25">
      <c r="A44" s="4">
        <v>39</v>
      </c>
      <c r="B44" s="16">
        <v>44727</v>
      </c>
      <c r="C44" s="33" t="s">
        <v>852</v>
      </c>
      <c r="D44" s="22"/>
      <c r="E44" s="54" t="s">
        <v>787</v>
      </c>
      <c r="F44" s="18" t="s">
        <v>25</v>
      </c>
      <c r="G44" s="18" t="s">
        <v>11</v>
      </c>
      <c r="H44" s="20">
        <v>70719045</v>
      </c>
      <c r="I44" s="20">
        <v>5657531</v>
      </c>
      <c r="J44" s="20">
        <v>76376576</v>
      </c>
      <c r="L44" s="42"/>
    </row>
    <row r="45" spans="1:12" x14ac:dyDescent="0.25">
      <c r="A45" s="4">
        <v>40</v>
      </c>
      <c r="B45" s="16">
        <v>44737</v>
      </c>
      <c r="C45" s="33" t="s">
        <v>852</v>
      </c>
      <c r="D45" s="22"/>
      <c r="E45" s="54" t="s">
        <v>787</v>
      </c>
      <c r="F45" s="18" t="s">
        <v>25</v>
      </c>
      <c r="G45" s="18" t="s">
        <v>11</v>
      </c>
      <c r="H45" s="20">
        <v>485511197</v>
      </c>
      <c r="I45" s="20">
        <v>38713407</v>
      </c>
      <c r="J45" s="20">
        <v>524224604</v>
      </c>
      <c r="L45" s="42"/>
    </row>
    <row r="46" spans="1:12" x14ac:dyDescent="0.25">
      <c r="A46" s="4">
        <v>41</v>
      </c>
      <c r="B46" s="16">
        <v>44740</v>
      </c>
      <c r="C46" s="33" t="s">
        <v>852</v>
      </c>
      <c r="D46" s="22"/>
      <c r="E46" s="54" t="s">
        <v>787</v>
      </c>
      <c r="F46" s="18" t="s">
        <v>25</v>
      </c>
      <c r="G46" s="18" t="s">
        <v>11</v>
      </c>
      <c r="H46" s="20">
        <v>464273656</v>
      </c>
      <c r="I46" s="20">
        <v>37051804</v>
      </c>
      <c r="J46" s="20">
        <v>501325460</v>
      </c>
      <c r="L46" s="42"/>
    </row>
    <row r="47" spans="1:12" x14ac:dyDescent="0.25">
      <c r="A47" s="4">
        <v>42</v>
      </c>
      <c r="B47" s="16">
        <v>44741</v>
      </c>
      <c r="C47" s="33" t="s">
        <v>852</v>
      </c>
      <c r="D47" s="17"/>
      <c r="E47" s="54" t="s">
        <v>787</v>
      </c>
      <c r="F47" s="18" t="s">
        <v>25</v>
      </c>
      <c r="G47" s="18" t="s">
        <v>11</v>
      </c>
      <c r="H47" s="19">
        <v>67134548</v>
      </c>
      <c r="I47" s="19">
        <v>5370776</v>
      </c>
      <c r="J47" s="50">
        <v>72505324</v>
      </c>
      <c r="L47" s="42"/>
    </row>
    <row r="48" spans="1:12" x14ac:dyDescent="0.25">
      <c r="A48" s="4">
        <v>43</v>
      </c>
      <c r="B48" s="16">
        <v>44742</v>
      </c>
      <c r="C48" s="33" t="s">
        <v>852</v>
      </c>
      <c r="D48" s="17"/>
      <c r="E48" s="54" t="s">
        <v>787</v>
      </c>
      <c r="F48" s="18" t="s">
        <v>25</v>
      </c>
      <c r="G48" s="18" t="s">
        <v>11</v>
      </c>
      <c r="H48" s="19">
        <v>103609666</v>
      </c>
      <c r="I48" s="19">
        <v>8260936</v>
      </c>
      <c r="J48" s="50">
        <v>111870602</v>
      </c>
      <c r="L48" s="42"/>
    </row>
    <row r="49" spans="1:12" x14ac:dyDescent="0.25">
      <c r="A49" s="4">
        <v>44</v>
      </c>
      <c r="B49" s="6">
        <v>44752</v>
      </c>
      <c r="C49" s="60" t="s">
        <v>853</v>
      </c>
      <c r="D49" s="22"/>
      <c r="E49" s="54" t="s">
        <v>787</v>
      </c>
      <c r="F49" s="18" t="s">
        <v>25</v>
      </c>
      <c r="G49" s="18" t="s">
        <v>22</v>
      </c>
      <c r="H49" s="7">
        <v>280282405</v>
      </c>
      <c r="I49" s="7">
        <v>22380262</v>
      </c>
      <c r="J49" s="7">
        <v>302662667</v>
      </c>
      <c r="L49" s="42"/>
    </row>
    <row r="50" spans="1:12" x14ac:dyDescent="0.25">
      <c r="A50" s="4">
        <v>45</v>
      </c>
      <c r="B50" s="6">
        <v>44760</v>
      </c>
      <c r="C50" s="60" t="s">
        <v>853</v>
      </c>
      <c r="D50" s="22"/>
      <c r="E50" s="54" t="s">
        <v>787</v>
      </c>
      <c r="F50" s="18" t="s">
        <v>25</v>
      </c>
      <c r="G50" s="18" t="s">
        <v>22</v>
      </c>
      <c r="H50" s="7">
        <v>390037177</v>
      </c>
      <c r="I50" s="7">
        <v>31158785</v>
      </c>
      <c r="J50" s="7">
        <v>421195962</v>
      </c>
      <c r="L50" s="42"/>
    </row>
    <row r="51" spans="1:12" x14ac:dyDescent="0.25">
      <c r="A51" s="4">
        <v>46</v>
      </c>
      <c r="B51" s="6">
        <v>44768</v>
      </c>
      <c r="C51" s="60" t="s">
        <v>853</v>
      </c>
      <c r="D51" s="22"/>
      <c r="E51" s="54" t="s">
        <v>787</v>
      </c>
      <c r="F51" s="18" t="s">
        <v>25</v>
      </c>
      <c r="G51" s="18" t="s">
        <v>22</v>
      </c>
      <c r="H51" s="7">
        <v>167157485</v>
      </c>
      <c r="I51" s="7">
        <v>13372620</v>
      </c>
      <c r="J51" s="7">
        <v>180530105</v>
      </c>
      <c r="L51" s="42"/>
    </row>
    <row r="52" spans="1:12" x14ac:dyDescent="0.25">
      <c r="A52" s="4">
        <v>47</v>
      </c>
      <c r="B52" s="24">
        <v>44769</v>
      </c>
      <c r="C52" s="60" t="s">
        <v>853</v>
      </c>
      <c r="D52" s="22"/>
      <c r="E52" s="54" t="s">
        <v>787</v>
      </c>
      <c r="F52" s="18" t="s">
        <v>25</v>
      </c>
      <c r="G52" s="18" t="s">
        <v>22</v>
      </c>
      <c r="H52" s="20">
        <v>173090805</v>
      </c>
      <c r="I52" s="20">
        <v>13847291</v>
      </c>
      <c r="J52" s="20">
        <v>186938096</v>
      </c>
      <c r="L52" s="42"/>
    </row>
    <row r="53" spans="1:12" x14ac:dyDescent="0.25">
      <c r="A53" s="4">
        <v>48</v>
      </c>
      <c r="B53" s="6" t="s">
        <v>17</v>
      </c>
      <c r="C53" s="60" t="s">
        <v>853</v>
      </c>
      <c r="D53" s="22" t="s">
        <v>18</v>
      </c>
      <c r="E53" s="54" t="s">
        <v>787</v>
      </c>
      <c r="F53" s="18" t="s">
        <v>25</v>
      </c>
      <c r="G53" s="18" t="s">
        <v>19</v>
      </c>
      <c r="H53" s="7">
        <v>54130806</v>
      </c>
      <c r="I53" s="7">
        <v>5413081</v>
      </c>
      <c r="J53" s="7">
        <v>59543887</v>
      </c>
      <c r="L53" s="42"/>
    </row>
    <row r="54" spans="1:12" x14ac:dyDescent="0.25">
      <c r="A54" s="4">
        <v>49</v>
      </c>
      <c r="B54" s="6" t="s">
        <v>17</v>
      </c>
      <c r="C54" s="60" t="s">
        <v>853</v>
      </c>
      <c r="D54" s="22" t="s">
        <v>20</v>
      </c>
      <c r="E54" s="54" t="s">
        <v>787</v>
      </c>
      <c r="F54" s="18" t="s">
        <v>25</v>
      </c>
      <c r="G54" s="18" t="s">
        <v>19</v>
      </c>
      <c r="H54" s="7">
        <v>91958304</v>
      </c>
      <c r="I54" s="7">
        <v>7356665</v>
      </c>
      <c r="J54" s="7">
        <v>99314969</v>
      </c>
      <c r="L54" s="42"/>
    </row>
    <row r="55" spans="1:12" x14ac:dyDescent="0.25">
      <c r="A55" s="4">
        <v>50</v>
      </c>
      <c r="B55" s="6" t="s">
        <v>17</v>
      </c>
      <c r="C55" s="60" t="s">
        <v>853</v>
      </c>
      <c r="D55" s="22" t="s">
        <v>21</v>
      </c>
      <c r="E55" s="54" t="s">
        <v>787</v>
      </c>
      <c r="F55" s="18" t="s">
        <v>25</v>
      </c>
      <c r="G55" s="18" t="s">
        <v>19</v>
      </c>
      <c r="H55" s="7">
        <v>2956790004</v>
      </c>
      <c r="I55" s="7">
        <v>236543201</v>
      </c>
      <c r="J55" s="7">
        <v>3193333205</v>
      </c>
      <c r="L55" s="42"/>
    </row>
    <row r="56" spans="1:12" x14ac:dyDescent="0.25">
      <c r="A56" s="4">
        <v>51</v>
      </c>
      <c r="B56" s="16">
        <v>44771</v>
      </c>
      <c r="C56" s="60" t="s">
        <v>853</v>
      </c>
      <c r="D56" s="17"/>
      <c r="E56" s="54" t="s">
        <v>787</v>
      </c>
      <c r="F56" s="18" t="s">
        <v>25</v>
      </c>
      <c r="G56" s="18" t="s">
        <v>22</v>
      </c>
      <c r="H56" s="19">
        <v>128763588</v>
      </c>
      <c r="I56" s="19">
        <v>10160171</v>
      </c>
      <c r="J56" s="50">
        <v>138923759</v>
      </c>
      <c r="L56" s="42"/>
    </row>
    <row r="57" spans="1:12" x14ac:dyDescent="0.25">
      <c r="A57" s="4">
        <v>52</v>
      </c>
      <c r="B57" s="16">
        <v>44773</v>
      </c>
      <c r="C57" s="60" t="s">
        <v>853</v>
      </c>
      <c r="D57" s="17"/>
      <c r="E57" s="54" t="s">
        <v>787</v>
      </c>
      <c r="F57" s="18" t="s">
        <v>25</v>
      </c>
      <c r="G57" s="18" t="s">
        <v>22</v>
      </c>
      <c r="H57" s="19">
        <v>100426469</v>
      </c>
      <c r="I57" s="19">
        <v>7933702</v>
      </c>
      <c r="J57" s="50">
        <v>108360171</v>
      </c>
      <c r="L57" s="42"/>
    </row>
    <row r="58" spans="1:12" x14ac:dyDescent="0.25">
      <c r="A58" s="4">
        <v>53</v>
      </c>
      <c r="B58" s="32">
        <v>44375</v>
      </c>
      <c r="C58" s="33" t="s">
        <v>852</v>
      </c>
      <c r="D58" s="31" t="s">
        <v>264</v>
      </c>
      <c r="E58" s="55" t="s">
        <v>788</v>
      </c>
      <c r="F58" s="30" t="s">
        <v>27</v>
      </c>
      <c r="G58" s="30" t="s">
        <v>26</v>
      </c>
      <c r="H58" s="29">
        <v>813427</v>
      </c>
      <c r="I58" s="28">
        <v>65074</v>
      </c>
      <c r="J58" s="28">
        <v>878501</v>
      </c>
      <c r="L58" s="42"/>
    </row>
    <row r="59" spans="1:12" x14ac:dyDescent="0.25">
      <c r="A59" s="4">
        <v>54</v>
      </c>
      <c r="B59" s="32">
        <v>44546</v>
      </c>
      <c r="C59" s="33" t="s">
        <v>843</v>
      </c>
      <c r="D59" s="31" t="s">
        <v>263</v>
      </c>
      <c r="E59" s="55" t="s">
        <v>788</v>
      </c>
      <c r="F59" s="30" t="s">
        <v>27</v>
      </c>
      <c r="G59" s="30" t="s">
        <v>26</v>
      </c>
      <c r="H59" s="29">
        <v>157058</v>
      </c>
      <c r="I59" s="28">
        <v>15705</v>
      </c>
      <c r="J59" s="28">
        <v>172763</v>
      </c>
      <c r="L59" s="42"/>
    </row>
    <row r="60" spans="1:12" x14ac:dyDescent="0.25">
      <c r="A60" s="4">
        <v>55</v>
      </c>
      <c r="B60" s="32">
        <v>44546</v>
      </c>
      <c r="C60" s="33" t="s">
        <v>843</v>
      </c>
      <c r="D60" s="31" t="s">
        <v>262</v>
      </c>
      <c r="E60" s="55" t="s">
        <v>788</v>
      </c>
      <c r="F60" s="30" t="s">
        <v>27</v>
      </c>
      <c r="G60" s="30" t="s">
        <v>26</v>
      </c>
      <c r="H60" s="29">
        <v>234671</v>
      </c>
      <c r="I60" s="28">
        <v>23467</v>
      </c>
      <c r="J60" s="28">
        <v>258138</v>
      </c>
      <c r="L60" s="42"/>
    </row>
    <row r="61" spans="1:12" x14ac:dyDescent="0.25">
      <c r="A61" s="4">
        <v>56</v>
      </c>
      <c r="B61" s="32">
        <v>44546</v>
      </c>
      <c r="C61" s="33" t="s">
        <v>843</v>
      </c>
      <c r="D61" s="31" t="s">
        <v>261</v>
      </c>
      <c r="E61" s="55" t="s">
        <v>788</v>
      </c>
      <c r="F61" s="30" t="s">
        <v>27</v>
      </c>
      <c r="G61" s="30" t="s">
        <v>26</v>
      </c>
      <c r="H61" s="29">
        <v>602184</v>
      </c>
      <c r="I61" s="28">
        <v>60218</v>
      </c>
      <c r="J61" s="28">
        <v>662402</v>
      </c>
      <c r="L61" s="42"/>
    </row>
    <row r="62" spans="1:12" x14ac:dyDescent="0.25">
      <c r="A62" s="4">
        <v>57</v>
      </c>
      <c r="B62" s="32">
        <v>44547</v>
      </c>
      <c r="C62" s="33" t="s">
        <v>843</v>
      </c>
      <c r="D62" s="31" t="s">
        <v>260</v>
      </c>
      <c r="E62" s="55" t="s">
        <v>788</v>
      </c>
      <c r="F62" s="30" t="s">
        <v>27</v>
      </c>
      <c r="G62" s="30" t="s">
        <v>26</v>
      </c>
      <c r="H62" s="29">
        <v>1054077</v>
      </c>
      <c r="I62" s="28">
        <v>105407</v>
      </c>
      <c r="J62" s="28">
        <v>1159484</v>
      </c>
      <c r="L62" s="42"/>
    </row>
    <row r="63" spans="1:12" x14ac:dyDescent="0.25">
      <c r="A63" s="4">
        <v>58</v>
      </c>
      <c r="B63" s="32">
        <v>44551</v>
      </c>
      <c r="C63" s="33" t="s">
        <v>843</v>
      </c>
      <c r="D63" s="31" t="s">
        <v>259</v>
      </c>
      <c r="E63" s="55" t="s">
        <v>788</v>
      </c>
      <c r="F63" s="30" t="s">
        <v>27</v>
      </c>
      <c r="G63" s="30" t="s">
        <v>26</v>
      </c>
      <c r="H63" s="29">
        <v>319794</v>
      </c>
      <c r="I63" s="28">
        <v>31979</v>
      </c>
      <c r="J63" s="28">
        <v>351773</v>
      </c>
      <c r="L63" s="42"/>
    </row>
    <row r="64" spans="1:12" x14ac:dyDescent="0.25">
      <c r="A64" s="4">
        <v>59</v>
      </c>
      <c r="B64" s="32">
        <v>44551</v>
      </c>
      <c r="C64" s="33" t="s">
        <v>843</v>
      </c>
      <c r="D64" s="31" t="s">
        <v>258</v>
      </c>
      <c r="E64" s="55" t="s">
        <v>788</v>
      </c>
      <c r="F64" s="30" t="s">
        <v>27</v>
      </c>
      <c r="G64" s="30" t="s">
        <v>26</v>
      </c>
      <c r="H64" s="29">
        <v>713242</v>
      </c>
      <c r="I64" s="28">
        <v>71324</v>
      </c>
      <c r="J64" s="28">
        <v>784566</v>
      </c>
      <c r="L64" s="42"/>
    </row>
    <row r="65" spans="1:12" x14ac:dyDescent="0.25">
      <c r="A65" s="4">
        <v>60</v>
      </c>
      <c r="B65" s="32">
        <v>44551</v>
      </c>
      <c r="C65" s="33" t="s">
        <v>843</v>
      </c>
      <c r="D65" s="31" t="s">
        <v>257</v>
      </c>
      <c r="E65" s="55" t="s">
        <v>788</v>
      </c>
      <c r="F65" s="30" t="s">
        <v>27</v>
      </c>
      <c r="G65" s="30" t="s">
        <v>26</v>
      </c>
      <c r="H65" s="29">
        <v>2706990</v>
      </c>
      <c r="I65" s="28">
        <v>270699</v>
      </c>
      <c r="J65" s="28">
        <v>2977689</v>
      </c>
      <c r="L65" s="42"/>
    </row>
    <row r="66" spans="1:12" x14ac:dyDescent="0.25">
      <c r="A66" s="4">
        <v>61</v>
      </c>
      <c r="B66" s="32">
        <v>44552</v>
      </c>
      <c r="C66" s="33" t="s">
        <v>843</v>
      </c>
      <c r="D66" s="31" t="s">
        <v>256</v>
      </c>
      <c r="E66" s="55" t="s">
        <v>788</v>
      </c>
      <c r="F66" s="30" t="s">
        <v>27</v>
      </c>
      <c r="G66" s="30" t="s">
        <v>26</v>
      </c>
      <c r="H66" s="29">
        <v>1834554</v>
      </c>
      <c r="I66" s="28">
        <v>183455</v>
      </c>
      <c r="J66" s="28">
        <v>2018009</v>
      </c>
      <c r="L66" s="42"/>
    </row>
    <row r="67" spans="1:12" x14ac:dyDescent="0.25">
      <c r="A67" s="4">
        <v>62</v>
      </c>
      <c r="B67" s="32">
        <v>44557</v>
      </c>
      <c r="C67" s="33" t="s">
        <v>843</v>
      </c>
      <c r="D67" s="31" t="s">
        <v>255</v>
      </c>
      <c r="E67" s="55" t="s">
        <v>788</v>
      </c>
      <c r="F67" s="30" t="s">
        <v>27</v>
      </c>
      <c r="G67" s="30" t="s">
        <v>26</v>
      </c>
      <c r="H67" s="29">
        <v>401456</v>
      </c>
      <c r="I67" s="28">
        <v>40145</v>
      </c>
      <c r="J67" s="28">
        <v>441601</v>
      </c>
      <c r="L67" s="42"/>
    </row>
    <row r="68" spans="1:12" x14ac:dyDescent="0.25">
      <c r="A68" s="4">
        <v>63</v>
      </c>
      <c r="B68" s="32">
        <v>44557</v>
      </c>
      <c r="C68" s="33" t="s">
        <v>843</v>
      </c>
      <c r="D68" s="31" t="s">
        <v>254</v>
      </c>
      <c r="E68" s="55" t="s">
        <v>788</v>
      </c>
      <c r="F68" s="30" t="s">
        <v>27</v>
      </c>
      <c r="G68" s="30" t="s">
        <v>26</v>
      </c>
      <c r="H68" s="29">
        <v>1196974</v>
      </c>
      <c r="I68" s="28">
        <v>119697</v>
      </c>
      <c r="J68" s="28">
        <v>1316671</v>
      </c>
      <c r="L68" s="42"/>
    </row>
    <row r="69" spans="1:12" x14ac:dyDescent="0.25">
      <c r="A69" s="4">
        <v>64</v>
      </c>
      <c r="B69" s="32">
        <v>44557</v>
      </c>
      <c r="C69" s="33" t="s">
        <v>843</v>
      </c>
      <c r="D69" s="31" t="s">
        <v>253</v>
      </c>
      <c r="E69" s="55" t="s">
        <v>788</v>
      </c>
      <c r="F69" s="30" t="s">
        <v>27</v>
      </c>
      <c r="G69" s="30" t="s">
        <v>26</v>
      </c>
      <c r="H69" s="29">
        <v>401456</v>
      </c>
      <c r="I69" s="28">
        <v>40145</v>
      </c>
      <c r="J69" s="28">
        <v>441601</v>
      </c>
      <c r="L69" s="42"/>
    </row>
    <row r="70" spans="1:12" x14ac:dyDescent="0.25">
      <c r="A70" s="4">
        <v>65</v>
      </c>
      <c r="B70" s="32">
        <v>44561</v>
      </c>
      <c r="C70" s="33" t="s">
        <v>843</v>
      </c>
      <c r="D70" s="31" t="s">
        <v>252</v>
      </c>
      <c r="E70" s="55" t="s">
        <v>788</v>
      </c>
      <c r="F70" s="30" t="s">
        <v>27</v>
      </c>
      <c r="G70" s="30" t="s">
        <v>26</v>
      </c>
      <c r="H70" s="29">
        <v>647031</v>
      </c>
      <c r="I70" s="28">
        <v>64703</v>
      </c>
      <c r="J70" s="28">
        <v>711734</v>
      </c>
      <c r="L70" s="42"/>
    </row>
    <row r="71" spans="1:12" x14ac:dyDescent="0.25">
      <c r="A71" s="4">
        <v>66</v>
      </c>
      <c r="B71" s="32">
        <v>44566</v>
      </c>
      <c r="C71" s="33" t="s">
        <v>847</v>
      </c>
      <c r="D71" s="31" t="s">
        <v>251</v>
      </c>
      <c r="E71" s="55" t="s">
        <v>788</v>
      </c>
      <c r="F71" s="30" t="s">
        <v>27</v>
      </c>
      <c r="G71" s="30" t="s">
        <v>26</v>
      </c>
      <c r="H71" s="29">
        <v>1289600</v>
      </c>
      <c r="I71" s="28">
        <v>128960</v>
      </c>
      <c r="J71" s="28">
        <v>1418560</v>
      </c>
      <c r="L71" s="42"/>
    </row>
    <row r="72" spans="1:12" x14ac:dyDescent="0.25">
      <c r="A72" s="4">
        <v>67</v>
      </c>
      <c r="B72" s="32">
        <v>44566</v>
      </c>
      <c r="C72" s="33" t="s">
        <v>847</v>
      </c>
      <c r="D72" s="31" t="s">
        <v>250</v>
      </c>
      <c r="E72" s="55" t="s">
        <v>788</v>
      </c>
      <c r="F72" s="30" t="s">
        <v>27</v>
      </c>
      <c r="G72" s="30" t="s">
        <v>26</v>
      </c>
      <c r="H72" s="29">
        <v>341058</v>
      </c>
      <c r="I72" s="28">
        <v>34106</v>
      </c>
      <c r="J72" s="28">
        <v>375164</v>
      </c>
      <c r="L72" s="42"/>
    </row>
    <row r="73" spans="1:12" x14ac:dyDescent="0.25">
      <c r="A73" s="4">
        <v>68</v>
      </c>
      <c r="B73" s="32">
        <v>44566</v>
      </c>
      <c r="C73" s="33" t="s">
        <v>847</v>
      </c>
      <c r="D73" s="31" t="s">
        <v>249</v>
      </c>
      <c r="E73" s="55" t="s">
        <v>788</v>
      </c>
      <c r="F73" s="30" t="s">
        <v>27</v>
      </c>
      <c r="G73" s="30" t="s">
        <v>26</v>
      </c>
      <c r="H73" s="29">
        <v>1693485</v>
      </c>
      <c r="I73" s="28">
        <v>169348</v>
      </c>
      <c r="J73" s="28">
        <v>1862833</v>
      </c>
      <c r="L73" s="42"/>
    </row>
    <row r="74" spans="1:12" x14ac:dyDescent="0.25">
      <c r="A74" s="4">
        <v>69</v>
      </c>
      <c r="B74" s="32">
        <v>44566</v>
      </c>
      <c r="C74" s="33" t="s">
        <v>847</v>
      </c>
      <c r="D74" s="31" t="s">
        <v>248</v>
      </c>
      <c r="E74" s="55" t="s">
        <v>788</v>
      </c>
      <c r="F74" s="30" t="s">
        <v>27</v>
      </c>
      <c r="G74" s="30" t="s">
        <v>26</v>
      </c>
      <c r="H74" s="29">
        <v>215677</v>
      </c>
      <c r="I74" s="28">
        <v>21567</v>
      </c>
      <c r="J74" s="28">
        <v>237244</v>
      </c>
      <c r="L74" s="42"/>
    </row>
    <row r="75" spans="1:12" x14ac:dyDescent="0.25">
      <c r="A75" s="4">
        <v>70</v>
      </c>
      <c r="B75" s="32">
        <v>44566</v>
      </c>
      <c r="C75" s="33" t="s">
        <v>847</v>
      </c>
      <c r="D75" s="31" t="s">
        <v>247</v>
      </c>
      <c r="E75" s="55" t="s">
        <v>788</v>
      </c>
      <c r="F75" s="30" t="s">
        <v>27</v>
      </c>
      <c r="G75" s="30" t="s">
        <v>26</v>
      </c>
      <c r="H75" s="29">
        <v>440586</v>
      </c>
      <c r="I75" s="28">
        <v>44058</v>
      </c>
      <c r="J75" s="28">
        <v>484644</v>
      </c>
      <c r="L75" s="42"/>
    </row>
    <row r="76" spans="1:12" x14ac:dyDescent="0.25">
      <c r="A76" s="4">
        <v>71</v>
      </c>
      <c r="B76" s="32">
        <v>44571</v>
      </c>
      <c r="C76" s="33" t="s">
        <v>847</v>
      </c>
      <c r="D76" s="31" t="s">
        <v>246</v>
      </c>
      <c r="E76" s="55" t="s">
        <v>788</v>
      </c>
      <c r="F76" s="30" t="s">
        <v>27</v>
      </c>
      <c r="G76" s="30" t="s">
        <v>26</v>
      </c>
      <c r="H76" s="29">
        <v>231411</v>
      </c>
      <c r="I76" s="28">
        <v>23141</v>
      </c>
      <c r="J76" s="28">
        <v>254552</v>
      </c>
      <c r="L76" s="42"/>
    </row>
    <row r="77" spans="1:12" x14ac:dyDescent="0.25">
      <c r="A77" s="4">
        <v>72</v>
      </c>
      <c r="B77" s="32">
        <v>44572</v>
      </c>
      <c r="C77" s="33" t="s">
        <v>847</v>
      </c>
      <c r="D77" s="31" t="s">
        <v>245</v>
      </c>
      <c r="E77" s="55" t="s">
        <v>788</v>
      </c>
      <c r="F77" s="30" t="s">
        <v>27</v>
      </c>
      <c r="G77" s="30" t="s">
        <v>26</v>
      </c>
      <c r="H77" s="29">
        <v>274827</v>
      </c>
      <c r="I77" s="28">
        <v>27482</v>
      </c>
      <c r="J77" s="28">
        <v>302309</v>
      </c>
      <c r="L77" s="42"/>
    </row>
    <row r="78" spans="1:12" x14ac:dyDescent="0.25">
      <c r="A78" s="4">
        <v>73</v>
      </c>
      <c r="B78" s="32">
        <v>44574</v>
      </c>
      <c r="C78" s="33" t="s">
        <v>847</v>
      </c>
      <c r="D78" s="31" t="s">
        <v>244</v>
      </c>
      <c r="E78" s="55" t="s">
        <v>788</v>
      </c>
      <c r="F78" s="30" t="s">
        <v>27</v>
      </c>
      <c r="G78" s="30" t="s">
        <v>26</v>
      </c>
      <c r="H78" s="29">
        <v>101206</v>
      </c>
      <c r="I78" s="28">
        <v>10120</v>
      </c>
      <c r="J78" s="28">
        <v>111326</v>
      </c>
      <c r="L78" s="42"/>
    </row>
    <row r="79" spans="1:12" x14ac:dyDescent="0.25">
      <c r="A79" s="4">
        <v>74</v>
      </c>
      <c r="B79" s="32">
        <v>44579</v>
      </c>
      <c r="C79" s="33" t="s">
        <v>847</v>
      </c>
      <c r="D79" s="31" t="s">
        <v>243</v>
      </c>
      <c r="E79" s="55" t="s">
        <v>788</v>
      </c>
      <c r="F79" s="30" t="s">
        <v>27</v>
      </c>
      <c r="G79" s="30" t="s">
        <v>26</v>
      </c>
      <c r="H79" s="29">
        <v>320657</v>
      </c>
      <c r="I79" s="28">
        <v>32066</v>
      </c>
      <c r="J79" s="28">
        <v>352723</v>
      </c>
      <c r="L79" s="42"/>
    </row>
    <row r="80" spans="1:12" x14ac:dyDescent="0.25">
      <c r="A80" s="4">
        <v>75</v>
      </c>
      <c r="B80" s="32">
        <v>44581</v>
      </c>
      <c r="C80" s="33" t="s">
        <v>847</v>
      </c>
      <c r="D80" s="31" t="s">
        <v>242</v>
      </c>
      <c r="E80" s="55" t="s">
        <v>788</v>
      </c>
      <c r="F80" s="30" t="s">
        <v>27</v>
      </c>
      <c r="G80" s="30" t="s">
        <v>26</v>
      </c>
      <c r="H80" s="29">
        <v>1095222</v>
      </c>
      <c r="I80" s="28">
        <v>109522</v>
      </c>
      <c r="J80" s="28">
        <v>1204744</v>
      </c>
      <c r="L80" s="42"/>
    </row>
    <row r="81" spans="1:12" x14ac:dyDescent="0.25">
      <c r="A81" s="4">
        <v>76</v>
      </c>
      <c r="B81" s="32">
        <v>44581</v>
      </c>
      <c r="C81" s="33" t="s">
        <v>847</v>
      </c>
      <c r="D81" s="31" t="s">
        <v>241</v>
      </c>
      <c r="E81" s="55" t="s">
        <v>788</v>
      </c>
      <c r="F81" s="30" t="s">
        <v>27</v>
      </c>
      <c r="G81" s="30" t="s">
        <v>26</v>
      </c>
      <c r="H81" s="29">
        <v>882995</v>
      </c>
      <c r="I81" s="28">
        <v>88299</v>
      </c>
      <c r="J81" s="28">
        <v>971294</v>
      </c>
      <c r="L81" s="42"/>
    </row>
    <row r="82" spans="1:12" x14ac:dyDescent="0.25">
      <c r="A82" s="4">
        <v>77</v>
      </c>
      <c r="B82" s="32">
        <v>44585</v>
      </c>
      <c r="C82" s="33" t="s">
        <v>847</v>
      </c>
      <c r="D82" s="31" t="s">
        <v>240</v>
      </c>
      <c r="E82" s="55" t="s">
        <v>788</v>
      </c>
      <c r="F82" s="30" t="s">
        <v>27</v>
      </c>
      <c r="G82" s="30" t="s">
        <v>26</v>
      </c>
      <c r="H82" s="29">
        <v>1638200</v>
      </c>
      <c r="I82" s="28">
        <v>163820</v>
      </c>
      <c r="J82" s="28">
        <v>1802020</v>
      </c>
      <c r="L82" s="42"/>
    </row>
    <row r="83" spans="1:12" x14ac:dyDescent="0.25">
      <c r="A83" s="4">
        <v>78</v>
      </c>
      <c r="B83" s="32">
        <v>44585</v>
      </c>
      <c r="C83" s="33" t="s">
        <v>847</v>
      </c>
      <c r="D83" s="31" t="s">
        <v>239</v>
      </c>
      <c r="E83" s="55" t="s">
        <v>788</v>
      </c>
      <c r="F83" s="30" t="s">
        <v>27</v>
      </c>
      <c r="G83" s="30" t="s">
        <v>26</v>
      </c>
      <c r="H83" s="29">
        <v>42655</v>
      </c>
      <c r="I83" s="28">
        <v>4265</v>
      </c>
      <c r="J83" s="28">
        <v>46920</v>
      </c>
      <c r="L83" s="42"/>
    </row>
    <row r="84" spans="1:12" x14ac:dyDescent="0.25">
      <c r="A84" s="4">
        <v>79</v>
      </c>
      <c r="B84" s="32">
        <v>44585</v>
      </c>
      <c r="C84" s="33" t="s">
        <v>847</v>
      </c>
      <c r="D84" s="31" t="s">
        <v>238</v>
      </c>
      <c r="E84" s="55" t="s">
        <v>788</v>
      </c>
      <c r="F84" s="30" t="s">
        <v>27</v>
      </c>
      <c r="G84" s="30" t="s">
        <v>26</v>
      </c>
      <c r="H84" s="29">
        <v>272250</v>
      </c>
      <c r="I84" s="28">
        <v>27225</v>
      </c>
      <c r="J84" s="28">
        <v>299475</v>
      </c>
      <c r="L84" s="42"/>
    </row>
    <row r="85" spans="1:12" s="26" customFormat="1" x14ac:dyDescent="0.25">
      <c r="A85" s="4">
        <v>80</v>
      </c>
      <c r="B85" s="32">
        <v>44585</v>
      </c>
      <c r="C85" s="33" t="s">
        <v>847</v>
      </c>
      <c r="D85" s="31" t="s">
        <v>237</v>
      </c>
      <c r="E85" s="55" t="s">
        <v>788</v>
      </c>
      <c r="F85" s="30" t="s">
        <v>27</v>
      </c>
      <c r="G85" s="30" t="s">
        <v>26</v>
      </c>
      <c r="H85" s="29">
        <v>404782</v>
      </c>
      <c r="I85" s="28">
        <v>40478</v>
      </c>
      <c r="J85" s="28">
        <v>445260</v>
      </c>
      <c r="L85" s="42"/>
    </row>
    <row r="86" spans="1:12" s="26" customFormat="1" x14ac:dyDescent="0.25">
      <c r="A86" s="4">
        <v>81</v>
      </c>
      <c r="B86" s="16">
        <v>44606</v>
      </c>
      <c r="C86" s="33" t="s">
        <v>848</v>
      </c>
      <c r="D86" s="17" t="s">
        <v>236</v>
      </c>
      <c r="E86" s="55" t="s">
        <v>788</v>
      </c>
      <c r="F86" s="18" t="s">
        <v>27</v>
      </c>
      <c r="G86" s="18" t="s">
        <v>26</v>
      </c>
      <c r="H86" s="27">
        <v>301092</v>
      </c>
      <c r="I86" s="20">
        <v>24087</v>
      </c>
      <c r="J86" s="20">
        <v>325179</v>
      </c>
      <c r="L86" s="42"/>
    </row>
    <row r="87" spans="1:12" s="26" customFormat="1" x14ac:dyDescent="0.25">
      <c r="A87" s="4">
        <v>82</v>
      </c>
      <c r="B87" s="16">
        <v>44613</v>
      </c>
      <c r="C87" s="33" t="s">
        <v>848</v>
      </c>
      <c r="D87" s="17" t="s">
        <v>235</v>
      </c>
      <c r="E87" s="55" t="s">
        <v>788</v>
      </c>
      <c r="F87" s="18" t="s">
        <v>27</v>
      </c>
      <c r="G87" s="18" t="s">
        <v>26</v>
      </c>
      <c r="H87" s="27">
        <v>231414</v>
      </c>
      <c r="I87" s="20">
        <v>18513</v>
      </c>
      <c r="J87" s="20">
        <v>249927</v>
      </c>
      <c r="L87" s="42"/>
    </row>
    <row r="88" spans="1:12" s="26" customFormat="1" x14ac:dyDescent="0.25">
      <c r="A88" s="4">
        <v>83</v>
      </c>
      <c r="B88" s="16">
        <v>44613</v>
      </c>
      <c r="C88" s="33" t="s">
        <v>848</v>
      </c>
      <c r="D88" s="17" t="s">
        <v>234</v>
      </c>
      <c r="E88" s="55" t="s">
        <v>788</v>
      </c>
      <c r="F88" s="18" t="s">
        <v>27</v>
      </c>
      <c r="G88" s="18" t="s">
        <v>26</v>
      </c>
      <c r="H88" s="27">
        <v>122100</v>
      </c>
      <c r="I88" s="20">
        <v>9768</v>
      </c>
      <c r="J88" s="20">
        <v>131868</v>
      </c>
      <c r="L88" s="42"/>
    </row>
    <row r="89" spans="1:12" s="26" customFormat="1" x14ac:dyDescent="0.25">
      <c r="A89" s="4">
        <v>84</v>
      </c>
      <c r="B89" s="16">
        <v>44613</v>
      </c>
      <c r="C89" s="33" t="s">
        <v>848</v>
      </c>
      <c r="D89" s="17" t="s">
        <v>233</v>
      </c>
      <c r="E89" s="55" t="s">
        <v>788</v>
      </c>
      <c r="F89" s="18" t="s">
        <v>27</v>
      </c>
      <c r="G89" s="18" t="s">
        <v>26</v>
      </c>
      <c r="H89" s="27">
        <v>541662</v>
      </c>
      <c r="I89" s="20">
        <v>43332</v>
      </c>
      <c r="J89" s="20">
        <v>584994</v>
      </c>
      <c r="L89" s="42"/>
    </row>
    <row r="90" spans="1:12" s="26" customFormat="1" x14ac:dyDescent="0.25">
      <c r="A90" s="4">
        <v>85</v>
      </c>
      <c r="B90" s="16">
        <v>44613</v>
      </c>
      <c r="C90" s="33" t="s">
        <v>848</v>
      </c>
      <c r="D90" s="17" t="s">
        <v>232</v>
      </c>
      <c r="E90" s="55" t="s">
        <v>788</v>
      </c>
      <c r="F90" s="18" t="s">
        <v>27</v>
      </c>
      <c r="G90" s="18" t="s">
        <v>26</v>
      </c>
      <c r="H90" s="27">
        <v>465991</v>
      </c>
      <c r="I90" s="20">
        <v>37279</v>
      </c>
      <c r="J90" s="20">
        <v>503270</v>
      </c>
      <c r="L90" s="42"/>
    </row>
    <row r="91" spans="1:12" s="26" customFormat="1" x14ac:dyDescent="0.25">
      <c r="A91" s="4">
        <v>86</v>
      </c>
      <c r="B91" s="16">
        <v>44613</v>
      </c>
      <c r="C91" s="33" t="s">
        <v>848</v>
      </c>
      <c r="D91" s="17" t="s">
        <v>231</v>
      </c>
      <c r="E91" s="55" t="s">
        <v>788</v>
      </c>
      <c r="F91" s="18" t="s">
        <v>27</v>
      </c>
      <c r="G91" s="18" t="s">
        <v>26</v>
      </c>
      <c r="H91" s="27">
        <v>1357032</v>
      </c>
      <c r="I91" s="20">
        <v>108562</v>
      </c>
      <c r="J91" s="20">
        <v>1465594</v>
      </c>
      <c r="L91" s="42"/>
    </row>
    <row r="92" spans="1:12" s="26" customFormat="1" x14ac:dyDescent="0.25">
      <c r="A92" s="4">
        <v>87</v>
      </c>
      <c r="B92" s="16">
        <v>44613</v>
      </c>
      <c r="C92" s="33" t="s">
        <v>848</v>
      </c>
      <c r="D92" s="17" t="s">
        <v>230</v>
      </c>
      <c r="E92" s="55" t="s">
        <v>788</v>
      </c>
      <c r="F92" s="18" t="s">
        <v>27</v>
      </c>
      <c r="G92" s="18" t="s">
        <v>26</v>
      </c>
      <c r="H92" s="27">
        <v>965140</v>
      </c>
      <c r="I92" s="20">
        <v>77211</v>
      </c>
      <c r="J92" s="20">
        <v>1042351</v>
      </c>
      <c r="L92" s="42"/>
    </row>
    <row r="93" spans="1:12" s="26" customFormat="1" x14ac:dyDescent="0.25">
      <c r="A93" s="4">
        <v>88</v>
      </c>
      <c r="B93" s="16">
        <v>44613</v>
      </c>
      <c r="C93" s="33" t="s">
        <v>848</v>
      </c>
      <c r="D93" s="17" t="s">
        <v>229</v>
      </c>
      <c r="E93" s="55" t="s">
        <v>788</v>
      </c>
      <c r="F93" s="18" t="s">
        <v>27</v>
      </c>
      <c r="G93" s="18" t="s">
        <v>26</v>
      </c>
      <c r="H93" s="27">
        <v>1248050</v>
      </c>
      <c r="I93" s="20">
        <v>99844</v>
      </c>
      <c r="J93" s="20">
        <v>1347894</v>
      </c>
      <c r="L93" s="42"/>
    </row>
    <row r="94" spans="1:12" s="26" customFormat="1" x14ac:dyDescent="0.25">
      <c r="A94" s="4">
        <v>89</v>
      </c>
      <c r="B94" s="16">
        <v>44614</v>
      </c>
      <c r="C94" s="33" t="s">
        <v>848</v>
      </c>
      <c r="D94" s="17" t="s">
        <v>228</v>
      </c>
      <c r="E94" s="55" t="s">
        <v>788</v>
      </c>
      <c r="F94" s="18" t="s">
        <v>27</v>
      </c>
      <c r="G94" s="18" t="s">
        <v>26</v>
      </c>
      <c r="H94" s="27">
        <v>200728</v>
      </c>
      <c r="I94" s="20">
        <v>16058</v>
      </c>
      <c r="J94" s="20">
        <v>216786</v>
      </c>
      <c r="L94" s="42"/>
    </row>
    <row r="95" spans="1:12" s="26" customFormat="1" x14ac:dyDescent="0.25">
      <c r="A95" s="4">
        <v>90</v>
      </c>
      <c r="B95" s="16">
        <v>44615</v>
      </c>
      <c r="C95" s="33" t="s">
        <v>848</v>
      </c>
      <c r="D95" s="17" t="s">
        <v>227</v>
      </c>
      <c r="E95" s="55" t="s">
        <v>788</v>
      </c>
      <c r="F95" s="18" t="s">
        <v>27</v>
      </c>
      <c r="G95" s="18" t="s">
        <v>26</v>
      </c>
      <c r="H95" s="27">
        <v>909150</v>
      </c>
      <c r="I95" s="20">
        <v>72732</v>
      </c>
      <c r="J95" s="20">
        <v>981882</v>
      </c>
      <c r="L95" s="42"/>
    </row>
    <row r="96" spans="1:12" s="26" customFormat="1" x14ac:dyDescent="0.25">
      <c r="A96" s="4">
        <v>91</v>
      </c>
      <c r="B96" s="16">
        <v>44616</v>
      </c>
      <c r="C96" s="33" t="s">
        <v>848</v>
      </c>
      <c r="D96" s="17" t="s">
        <v>226</v>
      </c>
      <c r="E96" s="55" t="s">
        <v>788</v>
      </c>
      <c r="F96" s="18" t="s">
        <v>27</v>
      </c>
      <c r="G96" s="18" t="s">
        <v>26</v>
      </c>
      <c r="H96" s="27">
        <v>421600</v>
      </c>
      <c r="I96" s="20">
        <v>33728</v>
      </c>
      <c r="J96" s="20">
        <v>455328</v>
      </c>
      <c r="L96" s="42"/>
    </row>
    <row r="97" spans="1:12" s="26" customFormat="1" x14ac:dyDescent="0.25">
      <c r="A97" s="4">
        <v>92</v>
      </c>
      <c r="B97" s="16">
        <v>44616</v>
      </c>
      <c r="C97" s="33" t="s">
        <v>848</v>
      </c>
      <c r="D97" s="17" t="s">
        <v>225</v>
      </c>
      <c r="E97" s="55" t="s">
        <v>788</v>
      </c>
      <c r="F97" s="18" t="s">
        <v>27</v>
      </c>
      <c r="G97" s="18" t="s">
        <v>26</v>
      </c>
      <c r="H97" s="27">
        <v>532039</v>
      </c>
      <c r="I97" s="20">
        <v>42563</v>
      </c>
      <c r="J97" s="20">
        <v>574602</v>
      </c>
      <c r="L97" s="42"/>
    </row>
    <row r="98" spans="1:12" s="26" customFormat="1" x14ac:dyDescent="0.25">
      <c r="A98" s="4">
        <v>93</v>
      </c>
      <c r="B98" s="16">
        <v>44616</v>
      </c>
      <c r="C98" s="33" t="s">
        <v>848</v>
      </c>
      <c r="D98" s="17" t="s">
        <v>224</v>
      </c>
      <c r="E98" s="55" t="s">
        <v>788</v>
      </c>
      <c r="F98" s="18" t="s">
        <v>27</v>
      </c>
      <c r="G98" s="18" t="s">
        <v>26</v>
      </c>
      <c r="H98" s="27">
        <v>876538</v>
      </c>
      <c r="I98" s="20">
        <v>70123</v>
      </c>
      <c r="J98" s="20">
        <v>946661</v>
      </c>
      <c r="L98" s="42"/>
    </row>
    <row r="99" spans="1:12" s="26" customFormat="1" x14ac:dyDescent="0.25">
      <c r="A99" s="4">
        <v>94</v>
      </c>
      <c r="B99" s="16">
        <v>44616</v>
      </c>
      <c r="C99" s="33" t="s">
        <v>848</v>
      </c>
      <c r="D99" s="17" t="s">
        <v>223</v>
      </c>
      <c r="E99" s="55" t="s">
        <v>788</v>
      </c>
      <c r="F99" s="18" t="s">
        <v>27</v>
      </c>
      <c r="G99" s="18" t="s">
        <v>26</v>
      </c>
      <c r="H99" s="27">
        <v>265928</v>
      </c>
      <c r="I99" s="20">
        <v>21274</v>
      </c>
      <c r="J99" s="20">
        <v>287202</v>
      </c>
      <c r="L99" s="42"/>
    </row>
    <row r="100" spans="1:12" s="26" customFormat="1" x14ac:dyDescent="0.25">
      <c r="A100" s="4">
        <v>95</v>
      </c>
      <c r="B100" s="16">
        <v>44616</v>
      </c>
      <c r="C100" s="33" t="s">
        <v>848</v>
      </c>
      <c r="D100" s="17" t="s">
        <v>222</v>
      </c>
      <c r="E100" s="55" t="s">
        <v>788</v>
      </c>
      <c r="F100" s="18" t="s">
        <v>27</v>
      </c>
      <c r="G100" s="18" t="s">
        <v>26</v>
      </c>
      <c r="H100" s="27">
        <v>391316</v>
      </c>
      <c r="I100" s="20">
        <v>31305</v>
      </c>
      <c r="J100" s="20">
        <v>422621</v>
      </c>
      <c r="L100" s="42"/>
    </row>
    <row r="101" spans="1:12" s="26" customFormat="1" x14ac:dyDescent="0.25">
      <c r="A101" s="4">
        <v>96</v>
      </c>
      <c r="B101" s="16">
        <v>44616</v>
      </c>
      <c r="C101" s="33" t="s">
        <v>848</v>
      </c>
      <c r="D101" s="17" t="s">
        <v>221</v>
      </c>
      <c r="E101" s="55" t="s">
        <v>788</v>
      </c>
      <c r="F101" s="18" t="s">
        <v>27</v>
      </c>
      <c r="G101" s="18" t="s">
        <v>26</v>
      </c>
      <c r="H101" s="27">
        <v>62416</v>
      </c>
      <c r="I101" s="20">
        <v>4993</v>
      </c>
      <c r="J101" s="20">
        <v>67409</v>
      </c>
      <c r="L101" s="42"/>
    </row>
    <row r="102" spans="1:12" s="26" customFormat="1" x14ac:dyDescent="0.25">
      <c r="A102" s="4">
        <v>97</v>
      </c>
      <c r="B102" s="16">
        <v>44616</v>
      </c>
      <c r="C102" s="33" t="s">
        <v>848</v>
      </c>
      <c r="D102" s="17" t="s">
        <v>220</v>
      </c>
      <c r="E102" s="55" t="s">
        <v>788</v>
      </c>
      <c r="F102" s="18" t="s">
        <v>27</v>
      </c>
      <c r="G102" s="18" t="s">
        <v>26</v>
      </c>
      <c r="H102" s="27">
        <v>173795</v>
      </c>
      <c r="I102" s="20">
        <v>13903</v>
      </c>
      <c r="J102" s="20">
        <v>187698</v>
      </c>
      <c r="L102" s="42"/>
    </row>
    <row r="103" spans="1:12" s="26" customFormat="1" x14ac:dyDescent="0.25">
      <c r="A103" s="4">
        <v>98</v>
      </c>
      <c r="B103" s="16">
        <v>44616</v>
      </c>
      <c r="C103" s="33" t="s">
        <v>848</v>
      </c>
      <c r="D103" s="17" t="s">
        <v>219</v>
      </c>
      <c r="E103" s="55" t="s">
        <v>788</v>
      </c>
      <c r="F103" s="18" t="s">
        <v>27</v>
      </c>
      <c r="G103" s="18" t="s">
        <v>26</v>
      </c>
      <c r="H103" s="27">
        <v>363000</v>
      </c>
      <c r="I103" s="20">
        <v>29040</v>
      </c>
      <c r="J103" s="20">
        <v>392040</v>
      </c>
      <c r="L103" s="42"/>
    </row>
    <row r="104" spans="1:12" s="26" customFormat="1" x14ac:dyDescent="0.25">
      <c r="A104" s="4">
        <v>99</v>
      </c>
      <c r="B104" s="16">
        <v>44616</v>
      </c>
      <c r="C104" s="33" t="s">
        <v>848</v>
      </c>
      <c r="D104" s="17" t="s">
        <v>218</v>
      </c>
      <c r="E104" s="55" t="s">
        <v>788</v>
      </c>
      <c r="F104" s="18" t="s">
        <v>27</v>
      </c>
      <c r="G104" s="18" t="s">
        <v>26</v>
      </c>
      <c r="H104" s="27">
        <v>222116</v>
      </c>
      <c r="I104" s="20">
        <v>17769</v>
      </c>
      <c r="J104" s="20">
        <v>239885</v>
      </c>
      <c r="L104" s="42"/>
    </row>
    <row r="105" spans="1:12" s="26" customFormat="1" x14ac:dyDescent="0.25">
      <c r="A105" s="4">
        <v>100</v>
      </c>
      <c r="B105" s="16">
        <v>44616</v>
      </c>
      <c r="C105" s="33" t="s">
        <v>848</v>
      </c>
      <c r="D105" s="17" t="s">
        <v>217</v>
      </c>
      <c r="E105" s="55" t="s">
        <v>788</v>
      </c>
      <c r="F105" s="18" t="s">
        <v>27</v>
      </c>
      <c r="G105" s="18" t="s">
        <v>26</v>
      </c>
      <c r="H105" s="27">
        <v>602184</v>
      </c>
      <c r="I105" s="20">
        <v>48174</v>
      </c>
      <c r="J105" s="20">
        <v>650358</v>
      </c>
      <c r="L105" s="42"/>
    </row>
    <row r="106" spans="1:12" s="26" customFormat="1" x14ac:dyDescent="0.25">
      <c r="A106" s="4">
        <v>101</v>
      </c>
      <c r="B106" s="16">
        <v>44616</v>
      </c>
      <c r="C106" s="33" t="s">
        <v>848</v>
      </c>
      <c r="D106" s="17" t="s">
        <v>216</v>
      </c>
      <c r="E106" s="55" t="s">
        <v>788</v>
      </c>
      <c r="F106" s="18" t="s">
        <v>27</v>
      </c>
      <c r="G106" s="18" t="s">
        <v>26</v>
      </c>
      <c r="H106" s="27">
        <v>1642738</v>
      </c>
      <c r="I106" s="20">
        <v>131419</v>
      </c>
      <c r="J106" s="20">
        <v>1774157</v>
      </c>
      <c r="L106" s="42"/>
    </row>
    <row r="107" spans="1:12" s="26" customFormat="1" x14ac:dyDescent="0.25">
      <c r="A107" s="4">
        <v>102</v>
      </c>
      <c r="B107" s="16">
        <v>44616</v>
      </c>
      <c r="C107" s="33" t="s">
        <v>848</v>
      </c>
      <c r="D107" s="17" t="s">
        <v>215</v>
      </c>
      <c r="E107" s="55" t="s">
        <v>788</v>
      </c>
      <c r="F107" s="18" t="s">
        <v>27</v>
      </c>
      <c r="G107" s="18" t="s">
        <v>26</v>
      </c>
      <c r="H107" s="27">
        <v>122100</v>
      </c>
      <c r="I107" s="20">
        <v>9768</v>
      </c>
      <c r="J107" s="20">
        <v>131868</v>
      </c>
      <c r="L107" s="42"/>
    </row>
    <row r="108" spans="1:12" s="26" customFormat="1" x14ac:dyDescent="0.25">
      <c r="A108" s="4">
        <v>103</v>
      </c>
      <c r="B108" s="16">
        <v>44616</v>
      </c>
      <c r="C108" s="33" t="s">
        <v>848</v>
      </c>
      <c r="D108" s="17" t="s">
        <v>214</v>
      </c>
      <c r="E108" s="55" t="s">
        <v>788</v>
      </c>
      <c r="F108" s="18" t="s">
        <v>27</v>
      </c>
      <c r="G108" s="18" t="s">
        <v>26</v>
      </c>
      <c r="H108" s="27">
        <v>597170</v>
      </c>
      <c r="I108" s="20">
        <v>47773</v>
      </c>
      <c r="J108" s="20">
        <v>644943</v>
      </c>
      <c r="L108" s="42"/>
    </row>
    <row r="109" spans="1:12" s="26" customFormat="1" x14ac:dyDescent="0.25">
      <c r="A109" s="4">
        <v>104</v>
      </c>
      <c r="B109" s="16">
        <v>44616</v>
      </c>
      <c r="C109" s="33" t="s">
        <v>848</v>
      </c>
      <c r="D109" s="17" t="s">
        <v>213</v>
      </c>
      <c r="E109" s="55" t="s">
        <v>788</v>
      </c>
      <c r="F109" s="18" t="s">
        <v>27</v>
      </c>
      <c r="G109" s="18" t="s">
        <v>26</v>
      </c>
      <c r="H109" s="27">
        <v>351207</v>
      </c>
      <c r="I109" s="20">
        <v>28096</v>
      </c>
      <c r="J109" s="20">
        <v>379303</v>
      </c>
      <c r="L109" s="42"/>
    </row>
    <row r="110" spans="1:12" s="26" customFormat="1" x14ac:dyDescent="0.25">
      <c r="A110" s="4">
        <v>105</v>
      </c>
      <c r="B110" s="16">
        <v>44616</v>
      </c>
      <c r="C110" s="33" t="s">
        <v>848</v>
      </c>
      <c r="D110" s="17" t="s">
        <v>212</v>
      </c>
      <c r="E110" s="55" t="s">
        <v>788</v>
      </c>
      <c r="F110" s="18" t="s">
        <v>27</v>
      </c>
      <c r="G110" s="18" t="s">
        <v>26</v>
      </c>
      <c r="H110" s="27">
        <v>1443706</v>
      </c>
      <c r="I110" s="20">
        <v>115496</v>
      </c>
      <c r="J110" s="20">
        <v>1559202</v>
      </c>
      <c r="L110" s="42"/>
    </row>
    <row r="111" spans="1:12" s="26" customFormat="1" x14ac:dyDescent="0.25">
      <c r="A111" s="4">
        <v>106</v>
      </c>
      <c r="B111" s="16">
        <v>44617</v>
      </c>
      <c r="C111" s="33" t="s">
        <v>848</v>
      </c>
      <c r="D111" s="17" t="s">
        <v>211</v>
      </c>
      <c r="E111" s="55" t="s">
        <v>788</v>
      </c>
      <c r="F111" s="18" t="s">
        <v>27</v>
      </c>
      <c r="G111" s="18" t="s">
        <v>26</v>
      </c>
      <c r="H111" s="27">
        <v>111058</v>
      </c>
      <c r="I111" s="20">
        <v>8884</v>
      </c>
      <c r="J111" s="20">
        <v>119942</v>
      </c>
      <c r="L111" s="42"/>
    </row>
    <row r="112" spans="1:12" s="26" customFormat="1" x14ac:dyDescent="0.25">
      <c r="A112" s="4">
        <v>107</v>
      </c>
      <c r="B112" s="16">
        <v>44617</v>
      </c>
      <c r="C112" s="33" t="s">
        <v>848</v>
      </c>
      <c r="D112" s="17" t="s">
        <v>210</v>
      </c>
      <c r="E112" s="55" t="s">
        <v>788</v>
      </c>
      <c r="F112" s="18" t="s">
        <v>27</v>
      </c>
      <c r="G112" s="18" t="s">
        <v>26</v>
      </c>
      <c r="H112" s="27">
        <v>921800</v>
      </c>
      <c r="I112" s="20">
        <v>73744</v>
      </c>
      <c r="J112" s="20">
        <v>995544</v>
      </c>
      <c r="L112" s="42"/>
    </row>
    <row r="113" spans="1:12" s="26" customFormat="1" x14ac:dyDescent="0.25">
      <c r="A113" s="4">
        <v>108</v>
      </c>
      <c r="B113" s="16">
        <v>44617</v>
      </c>
      <c r="C113" s="33" t="s">
        <v>848</v>
      </c>
      <c r="D113" s="17" t="s">
        <v>209</v>
      </c>
      <c r="E113" s="55" t="s">
        <v>788</v>
      </c>
      <c r="F113" s="18" t="s">
        <v>27</v>
      </c>
      <c r="G113" s="18" t="s">
        <v>26</v>
      </c>
      <c r="H113" s="27">
        <v>444232</v>
      </c>
      <c r="I113" s="20">
        <v>35538</v>
      </c>
      <c r="J113" s="20">
        <v>479770</v>
      </c>
      <c r="L113" s="42"/>
    </row>
    <row r="114" spans="1:12" s="26" customFormat="1" x14ac:dyDescent="0.25">
      <c r="A114" s="4">
        <v>109</v>
      </c>
      <c r="B114" s="16">
        <v>44617</v>
      </c>
      <c r="C114" s="33" t="s">
        <v>848</v>
      </c>
      <c r="D114" s="17" t="s">
        <v>208</v>
      </c>
      <c r="E114" s="55" t="s">
        <v>788</v>
      </c>
      <c r="F114" s="18" t="s">
        <v>27</v>
      </c>
      <c r="G114" s="18" t="s">
        <v>26</v>
      </c>
      <c r="H114" s="27">
        <v>465990</v>
      </c>
      <c r="I114" s="20">
        <v>37279</v>
      </c>
      <c r="J114" s="20">
        <v>503269</v>
      </c>
      <c r="L114" s="42"/>
    </row>
    <row r="115" spans="1:12" s="26" customFormat="1" x14ac:dyDescent="0.25">
      <c r="A115" s="4">
        <v>110</v>
      </c>
      <c r="B115" s="16">
        <v>44618</v>
      </c>
      <c r="C115" s="33" t="s">
        <v>848</v>
      </c>
      <c r="D115" s="17" t="s">
        <v>207</v>
      </c>
      <c r="E115" s="55" t="s">
        <v>788</v>
      </c>
      <c r="F115" s="18" t="s">
        <v>27</v>
      </c>
      <c r="G115" s="18" t="s">
        <v>26</v>
      </c>
      <c r="H115" s="27">
        <v>444232</v>
      </c>
      <c r="I115" s="20">
        <v>35538</v>
      </c>
      <c r="J115" s="20">
        <v>479770</v>
      </c>
      <c r="L115" s="42"/>
    </row>
    <row r="116" spans="1:12" s="26" customFormat="1" x14ac:dyDescent="0.25">
      <c r="A116" s="4">
        <v>111</v>
      </c>
      <c r="B116" s="16">
        <v>44618</v>
      </c>
      <c r="C116" s="33" t="s">
        <v>848</v>
      </c>
      <c r="D116" s="17" t="s">
        <v>206</v>
      </c>
      <c r="E116" s="55" t="s">
        <v>788</v>
      </c>
      <c r="F116" s="18" t="s">
        <v>27</v>
      </c>
      <c r="G116" s="18" t="s">
        <v>26</v>
      </c>
      <c r="H116" s="27">
        <v>100364</v>
      </c>
      <c r="I116" s="20">
        <v>8029</v>
      </c>
      <c r="J116" s="20">
        <v>108393</v>
      </c>
      <c r="L116" s="42"/>
    </row>
    <row r="117" spans="1:12" s="26" customFormat="1" x14ac:dyDescent="0.25">
      <c r="A117" s="4">
        <v>112</v>
      </c>
      <c r="B117" s="16">
        <v>44618</v>
      </c>
      <c r="C117" s="33" t="s">
        <v>848</v>
      </c>
      <c r="D117" s="17" t="s">
        <v>205</v>
      </c>
      <c r="E117" s="55" t="s">
        <v>788</v>
      </c>
      <c r="F117" s="18" t="s">
        <v>27</v>
      </c>
      <c r="G117" s="18" t="s">
        <v>26</v>
      </c>
      <c r="H117" s="27">
        <v>200728</v>
      </c>
      <c r="I117" s="20">
        <v>16058</v>
      </c>
      <c r="J117" s="20">
        <v>216786</v>
      </c>
      <c r="L117" s="42"/>
    </row>
    <row r="118" spans="1:12" s="26" customFormat="1" x14ac:dyDescent="0.25">
      <c r="A118" s="4">
        <v>113</v>
      </c>
      <c r="B118" s="16">
        <v>44618</v>
      </c>
      <c r="C118" s="33" t="s">
        <v>848</v>
      </c>
      <c r="D118" s="17" t="s">
        <v>204</v>
      </c>
      <c r="E118" s="55" t="s">
        <v>788</v>
      </c>
      <c r="F118" s="18" t="s">
        <v>27</v>
      </c>
      <c r="G118" s="18" t="s">
        <v>26</v>
      </c>
      <c r="H118" s="27">
        <v>369134</v>
      </c>
      <c r="I118" s="20">
        <v>29530</v>
      </c>
      <c r="J118" s="20">
        <v>398664</v>
      </c>
      <c r="L118" s="42"/>
    </row>
    <row r="119" spans="1:12" s="26" customFormat="1" x14ac:dyDescent="0.25">
      <c r="A119" s="4">
        <v>114</v>
      </c>
      <c r="B119" s="16">
        <v>44618</v>
      </c>
      <c r="C119" s="33" t="s">
        <v>848</v>
      </c>
      <c r="D119" s="17" t="s">
        <v>203</v>
      </c>
      <c r="E119" s="55" t="s">
        <v>788</v>
      </c>
      <c r="F119" s="18" t="s">
        <v>27</v>
      </c>
      <c r="G119" s="18" t="s">
        <v>26</v>
      </c>
      <c r="H119" s="27">
        <v>710578</v>
      </c>
      <c r="I119" s="20">
        <v>56846</v>
      </c>
      <c r="J119" s="20">
        <v>767424</v>
      </c>
      <c r="L119" s="42"/>
    </row>
    <row r="120" spans="1:12" s="26" customFormat="1" x14ac:dyDescent="0.25">
      <c r="A120" s="4">
        <v>115</v>
      </c>
      <c r="B120" s="16">
        <v>44620</v>
      </c>
      <c r="C120" s="33" t="s">
        <v>848</v>
      </c>
      <c r="D120" s="17" t="s">
        <v>202</v>
      </c>
      <c r="E120" s="55" t="s">
        <v>788</v>
      </c>
      <c r="F120" s="18" t="s">
        <v>27</v>
      </c>
      <c r="G120" s="18" t="s">
        <v>26</v>
      </c>
      <c r="H120" s="27">
        <v>453750</v>
      </c>
      <c r="I120" s="20">
        <v>36300</v>
      </c>
      <c r="J120" s="20">
        <v>490050</v>
      </c>
      <c r="L120" s="42"/>
    </row>
    <row r="121" spans="1:12" s="26" customFormat="1" x14ac:dyDescent="0.25">
      <c r="A121" s="4">
        <v>116</v>
      </c>
      <c r="B121" s="16">
        <v>44620</v>
      </c>
      <c r="C121" s="33" t="s">
        <v>848</v>
      </c>
      <c r="D121" s="17" t="s">
        <v>201</v>
      </c>
      <c r="E121" s="55" t="s">
        <v>788</v>
      </c>
      <c r="F121" s="18" t="s">
        <v>27</v>
      </c>
      <c r="G121" s="18" t="s">
        <v>26</v>
      </c>
      <c r="H121" s="27">
        <v>1557500</v>
      </c>
      <c r="I121" s="20">
        <v>124600</v>
      </c>
      <c r="J121" s="20">
        <v>1682100</v>
      </c>
      <c r="L121" s="42"/>
    </row>
    <row r="122" spans="1:12" s="26" customFormat="1" x14ac:dyDescent="0.25">
      <c r="A122" s="4">
        <v>117</v>
      </c>
      <c r="B122" s="16">
        <v>44620</v>
      </c>
      <c r="C122" s="33" t="s">
        <v>848</v>
      </c>
      <c r="D122" s="17" t="s">
        <v>200</v>
      </c>
      <c r="E122" s="55" t="s">
        <v>788</v>
      </c>
      <c r="F122" s="18" t="s">
        <v>27</v>
      </c>
      <c r="G122" s="18" t="s">
        <v>26</v>
      </c>
      <c r="H122" s="27">
        <v>342914</v>
      </c>
      <c r="I122" s="20">
        <v>27433</v>
      </c>
      <c r="J122" s="20">
        <v>370347</v>
      </c>
      <c r="L122" s="42"/>
    </row>
    <row r="123" spans="1:12" s="26" customFormat="1" x14ac:dyDescent="0.25">
      <c r="A123" s="4">
        <v>118</v>
      </c>
      <c r="B123" s="16">
        <v>44620</v>
      </c>
      <c r="C123" s="33" t="s">
        <v>848</v>
      </c>
      <c r="D123" s="17" t="s">
        <v>199</v>
      </c>
      <c r="E123" s="55" t="s">
        <v>788</v>
      </c>
      <c r="F123" s="18" t="s">
        <v>27</v>
      </c>
      <c r="G123" s="18" t="s">
        <v>26</v>
      </c>
      <c r="H123" s="27">
        <v>221848</v>
      </c>
      <c r="I123" s="20">
        <v>17747</v>
      </c>
      <c r="J123" s="20">
        <v>239595</v>
      </c>
      <c r="L123" s="42"/>
    </row>
    <row r="124" spans="1:12" s="26" customFormat="1" x14ac:dyDescent="0.25">
      <c r="A124" s="4">
        <v>119</v>
      </c>
      <c r="B124" s="16">
        <v>44620</v>
      </c>
      <c r="C124" s="33" t="s">
        <v>848</v>
      </c>
      <c r="D124" s="17" t="s">
        <v>198</v>
      </c>
      <c r="E124" s="55" t="s">
        <v>788</v>
      </c>
      <c r="F124" s="18" t="s">
        <v>27</v>
      </c>
      <c r="G124" s="18" t="s">
        <v>26</v>
      </c>
      <c r="H124" s="27">
        <v>1322082</v>
      </c>
      <c r="I124" s="20">
        <v>105766</v>
      </c>
      <c r="J124" s="20">
        <v>1427848</v>
      </c>
      <c r="L124" s="42"/>
    </row>
    <row r="125" spans="1:12" s="26" customFormat="1" x14ac:dyDescent="0.25">
      <c r="A125" s="4">
        <v>120</v>
      </c>
      <c r="B125" s="16">
        <v>44620</v>
      </c>
      <c r="C125" s="33" t="s">
        <v>848</v>
      </c>
      <c r="D125" s="17" t="s">
        <v>197</v>
      </c>
      <c r="E125" s="55" t="s">
        <v>788</v>
      </c>
      <c r="F125" s="18" t="s">
        <v>27</v>
      </c>
      <c r="G125" s="18" t="s">
        <v>26</v>
      </c>
      <c r="H125" s="27">
        <v>299414</v>
      </c>
      <c r="I125" s="20">
        <v>23953</v>
      </c>
      <c r="J125" s="20">
        <v>323367</v>
      </c>
      <c r="L125" s="42"/>
    </row>
    <row r="126" spans="1:12" s="26" customFormat="1" x14ac:dyDescent="0.25">
      <c r="A126" s="4">
        <v>121</v>
      </c>
      <c r="B126" s="16">
        <v>44620</v>
      </c>
      <c r="C126" s="33" t="s">
        <v>848</v>
      </c>
      <c r="D126" s="17" t="s">
        <v>196</v>
      </c>
      <c r="E126" s="55" t="s">
        <v>788</v>
      </c>
      <c r="F126" s="18" t="s">
        <v>27</v>
      </c>
      <c r="G126" s="18" t="s">
        <v>26</v>
      </c>
      <c r="H126" s="27">
        <v>301092</v>
      </c>
      <c r="I126" s="20">
        <v>24087</v>
      </c>
      <c r="J126" s="20">
        <v>325179</v>
      </c>
      <c r="L126" s="42"/>
    </row>
    <row r="127" spans="1:12" s="26" customFormat="1" x14ac:dyDescent="0.25">
      <c r="A127" s="4">
        <v>122</v>
      </c>
      <c r="B127" s="16">
        <v>44621</v>
      </c>
      <c r="C127" s="33" t="s">
        <v>849</v>
      </c>
      <c r="D127" s="17" t="s">
        <v>195</v>
      </c>
      <c r="E127" s="55" t="s">
        <v>788</v>
      </c>
      <c r="F127" s="18" t="s">
        <v>27</v>
      </c>
      <c r="G127" s="18" t="s">
        <v>26</v>
      </c>
      <c r="H127" s="27">
        <v>794982</v>
      </c>
      <c r="I127" s="20">
        <v>63598</v>
      </c>
      <c r="J127" s="20">
        <v>858580</v>
      </c>
      <c r="L127" s="42"/>
    </row>
    <row r="128" spans="1:12" s="26" customFormat="1" x14ac:dyDescent="0.25">
      <c r="A128" s="4">
        <v>123</v>
      </c>
      <c r="B128" s="16">
        <v>44621</v>
      </c>
      <c r="C128" s="33" t="s">
        <v>849</v>
      </c>
      <c r="D128" s="17" t="s">
        <v>194</v>
      </c>
      <c r="E128" s="55" t="s">
        <v>788</v>
      </c>
      <c r="F128" s="18" t="s">
        <v>27</v>
      </c>
      <c r="G128" s="18" t="s">
        <v>26</v>
      </c>
      <c r="H128" s="27">
        <v>483050</v>
      </c>
      <c r="I128" s="20">
        <v>38644</v>
      </c>
      <c r="J128" s="20">
        <v>521694</v>
      </c>
      <c r="L128" s="42"/>
    </row>
    <row r="129" spans="1:12" s="26" customFormat="1" x14ac:dyDescent="0.25">
      <c r="A129" s="4">
        <v>124</v>
      </c>
      <c r="B129" s="16">
        <v>44622</v>
      </c>
      <c r="C129" s="33" t="s">
        <v>849</v>
      </c>
      <c r="D129" s="17" t="s">
        <v>193</v>
      </c>
      <c r="E129" s="55" t="s">
        <v>788</v>
      </c>
      <c r="F129" s="18" t="s">
        <v>27</v>
      </c>
      <c r="G129" s="18" t="s">
        <v>26</v>
      </c>
      <c r="H129" s="27">
        <v>85310</v>
      </c>
      <c r="I129" s="20">
        <v>6824</v>
      </c>
      <c r="J129" s="20">
        <v>92134</v>
      </c>
      <c r="L129" s="42"/>
    </row>
    <row r="130" spans="1:12" s="26" customFormat="1" x14ac:dyDescent="0.25">
      <c r="A130" s="4">
        <v>125</v>
      </c>
      <c r="B130" s="16">
        <v>44622</v>
      </c>
      <c r="C130" s="33" t="s">
        <v>849</v>
      </c>
      <c r="D130" s="17" t="s">
        <v>192</v>
      </c>
      <c r="E130" s="55" t="s">
        <v>788</v>
      </c>
      <c r="F130" s="18" t="s">
        <v>27</v>
      </c>
      <c r="G130" s="18" t="s">
        <v>26</v>
      </c>
      <c r="H130" s="27">
        <v>1427700</v>
      </c>
      <c r="I130" s="20">
        <v>114216</v>
      </c>
      <c r="J130" s="20">
        <v>1541916</v>
      </c>
      <c r="L130" s="42"/>
    </row>
    <row r="131" spans="1:12" s="26" customFormat="1" x14ac:dyDescent="0.25">
      <c r="A131" s="4">
        <v>126</v>
      </c>
      <c r="B131" s="16">
        <v>44622</v>
      </c>
      <c r="C131" s="33" t="s">
        <v>849</v>
      </c>
      <c r="D131" s="17" t="s">
        <v>191</v>
      </c>
      <c r="E131" s="55" t="s">
        <v>788</v>
      </c>
      <c r="F131" s="18" t="s">
        <v>27</v>
      </c>
      <c r="G131" s="18" t="s">
        <v>26</v>
      </c>
      <c r="H131" s="27">
        <v>695900</v>
      </c>
      <c r="I131" s="20">
        <v>55672</v>
      </c>
      <c r="J131" s="20">
        <v>751572</v>
      </c>
      <c r="L131" s="42"/>
    </row>
    <row r="132" spans="1:12" s="26" customFormat="1" x14ac:dyDescent="0.25">
      <c r="A132" s="4">
        <v>127</v>
      </c>
      <c r="B132" s="16">
        <v>44622</v>
      </c>
      <c r="C132" s="33" t="s">
        <v>849</v>
      </c>
      <c r="D132" s="17" t="s">
        <v>190</v>
      </c>
      <c r="E132" s="55" t="s">
        <v>788</v>
      </c>
      <c r="F132" s="18" t="s">
        <v>27</v>
      </c>
      <c r="G132" s="18" t="s">
        <v>26</v>
      </c>
      <c r="H132" s="27">
        <v>635124</v>
      </c>
      <c r="I132" s="20">
        <v>50810</v>
      </c>
      <c r="J132" s="20">
        <v>685934</v>
      </c>
      <c r="L132" s="42"/>
    </row>
    <row r="133" spans="1:12" s="26" customFormat="1" x14ac:dyDescent="0.25">
      <c r="A133" s="4">
        <v>128</v>
      </c>
      <c r="B133" s="16">
        <v>44624</v>
      </c>
      <c r="C133" s="33" t="s">
        <v>849</v>
      </c>
      <c r="D133" s="17" t="s">
        <v>189</v>
      </c>
      <c r="E133" s="55" t="s">
        <v>788</v>
      </c>
      <c r="F133" s="18" t="s">
        <v>27</v>
      </c>
      <c r="G133" s="18" t="s">
        <v>26</v>
      </c>
      <c r="H133" s="27">
        <v>73431</v>
      </c>
      <c r="I133" s="20">
        <v>5874</v>
      </c>
      <c r="J133" s="20">
        <v>79305</v>
      </c>
      <c r="L133" s="42"/>
    </row>
    <row r="134" spans="1:12" s="26" customFormat="1" x14ac:dyDescent="0.25">
      <c r="A134" s="4">
        <v>129</v>
      </c>
      <c r="B134" s="16">
        <v>44629</v>
      </c>
      <c r="C134" s="33" t="s">
        <v>849</v>
      </c>
      <c r="D134" s="17" t="s">
        <v>188</v>
      </c>
      <c r="E134" s="55" t="s">
        <v>788</v>
      </c>
      <c r="F134" s="18" t="s">
        <v>27</v>
      </c>
      <c r="G134" s="18" t="s">
        <v>26</v>
      </c>
      <c r="H134" s="27">
        <v>374523</v>
      </c>
      <c r="I134" s="20">
        <v>29961</v>
      </c>
      <c r="J134" s="20">
        <v>404484</v>
      </c>
      <c r="L134" s="42"/>
    </row>
    <row r="135" spans="1:12" s="26" customFormat="1" x14ac:dyDescent="0.25">
      <c r="A135" s="4">
        <v>130</v>
      </c>
      <c r="B135" s="16">
        <v>44630</v>
      </c>
      <c r="C135" s="33" t="s">
        <v>849</v>
      </c>
      <c r="D135" s="17" t="s">
        <v>187</v>
      </c>
      <c r="E135" s="55" t="s">
        <v>788</v>
      </c>
      <c r="F135" s="18" t="s">
        <v>27</v>
      </c>
      <c r="G135" s="18" t="s">
        <v>26</v>
      </c>
      <c r="H135" s="27">
        <v>46000</v>
      </c>
      <c r="I135" s="20">
        <v>3680</v>
      </c>
      <c r="J135" s="20">
        <v>49680</v>
      </c>
      <c r="L135" s="42"/>
    </row>
    <row r="136" spans="1:12" s="26" customFormat="1" x14ac:dyDescent="0.25">
      <c r="A136" s="4">
        <v>131</v>
      </c>
      <c r="B136" s="16">
        <v>44630</v>
      </c>
      <c r="C136" s="33" t="s">
        <v>849</v>
      </c>
      <c r="D136" s="17" t="s">
        <v>186</v>
      </c>
      <c r="E136" s="55" t="s">
        <v>788</v>
      </c>
      <c r="F136" s="18" t="s">
        <v>27</v>
      </c>
      <c r="G136" s="18" t="s">
        <v>26</v>
      </c>
      <c r="H136" s="27">
        <v>501820</v>
      </c>
      <c r="I136" s="20">
        <v>40145</v>
      </c>
      <c r="J136" s="20">
        <v>541965</v>
      </c>
      <c r="L136" s="42"/>
    </row>
    <row r="137" spans="1:12" s="26" customFormat="1" x14ac:dyDescent="0.25">
      <c r="A137" s="4">
        <v>132</v>
      </c>
      <c r="B137" s="16">
        <v>44630</v>
      </c>
      <c r="C137" s="33" t="s">
        <v>849</v>
      </c>
      <c r="D137" s="17" t="s">
        <v>185</v>
      </c>
      <c r="E137" s="55" t="s">
        <v>788</v>
      </c>
      <c r="F137" s="18" t="s">
        <v>27</v>
      </c>
      <c r="G137" s="18" t="s">
        <v>26</v>
      </c>
      <c r="H137" s="27">
        <v>1200964</v>
      </c>
      <c r="I137" s="20">
        <v>96077</v>
      </c>
      <c r="J137" s="20">
        <v>1297041</v>
      </c>
      <c r="L137" s="42"/>
    </row>
    <row r="138" spans="1:12" s="26" customFormat="1" x14ac:dyDescent="0.25">
      <c r="A138" s="4">
        <v>133</v>
      </c>
      <c r="B138" s="16">
        <v>44630</v>
      </c>
      <c r="C138" s="33" t="s">
        <v>849</v>
      </c>
      <c r="D138" s="17" t="s">
        <v>184</v>
      </c>
      <c r="E138" s="55" t="s">
        <v>788</v>
      </c>
      <c r="F138" s="18" t="s">
        <v>27</v>
      </c>
      <c r="G138" s="18" t="s">
        <v>26</v>
      </c>
      <c r="H138" s="27">
        <v>1190660</v>
      </c>
      <c r="I138" s="20">
        <v>95252</v>
      </c>
      <c r="J138" s="20">
        <v>1285912</v>
      </c>
      <c r="L138" s="42"/>
    </row>
    <row r="139" spans="1:12" s="26" customFormat="1" x14ac:dyDescent="0.25">
      <c r="A139" s="4">
        <v>134</v>
      </c>
      <c r="B139" s="16">
        <v>44632</v>
      </c>
      <c r="C139" s="33" t="s">
        <v>849</v>
      </c>
      <c r="D139" s="17" t="s">
        <v>183</v>
      </c>
      <c r="E139" s="55" t="s">
        <v>788</v>
      </c>
      <c r="F139" s="18" t="s">
        <v>27</v>
      </c>
      <c r="G139" s="18" t="s">
        <v>26</v>
      </c>
      <c r="H139" s="27">
        <v>834656</v>
      </c>
      <c r="I139" s="20">
        <v>66772</v>
      </c>
      <c r="J139" s="20">
        <v>901428</v>
      </c>
      <c r="L139" s="42"/>
    </row>
    <row r="140" spans="1:12" s="26" customFormat="1" x14ac:dyDescent="0.25">
      <c r="A140" s="4">
        <v>135</v>
      </c>
      <c r="B140" s="16">
        <v>44635</v>
      </c>
      <c r="C140" s="33" t="s">
        <v>849</v>
      </c>
      <c r="D140" s="17" t="s">
        <v>182</v>
      </c>
      <c r="E140" s="55" t="s">
        <v>788</v>
      </c>
      <c r="F140" s="18" t="s">
        <v>27</v>
      </c>
      <c r="G140" s="18" t="s">
        <v>26</v>
      </c>
      <c r="H140" s="27">
        <v>553467</v>
      </c>
      <c r="I140" s="20">
        <v>44277</v>
      </c>
      <c r="J140" s="20">
        <v>597744</v>
      </c>
      <c r="L140" s="42"/>
    </row>
    <row r="141" spans="1:12" s="26" customFormat="1" x14ac:dyDescent="0.25">
      <c r="A141" s="4">
        <v>136</v>
      </c>
      <c r="B141" s="16">
        <v>44635</v>
      </c>
      <c r="C141" s="33" t="s">
        <v>849</v>
      </c>
      <c r="D141" s="17" t="s">
        <v>181</v>
      </c>
      <c r="E141" s="55" t="s">
        <v>788</v>
      </c>
      <c r="F141" s="18" t="s">
        <v>27</v>
      </c>
      <c r="G141" s="18" t="s">
        <v>26</v>
      </c>
      <c r="H141" s="27">
        <v>339290</v>
      </c>
      <c r="I141" s="20">
        <v>27143</v>
      </c>
      <c r="J141" s="20">
        <v>366433</v>
      </c>
      <c r="L141" s="42"/>
    </row>
    <row r="142" spans="1:12" s="26" customFormat="1" x14ac:dyDescent="0.25">
      <c r="A142" s="4">
        <v>137</v>
      </c>
      <c r="B142" s="16">
        <v>44635</v>
      </c>
      <c r="C142" s="33" t="s">
        <v>849</v>
      </c>
      <c r="D142" s="17" t="s">
        <v>180</v>
      </c>
      <c r="E142" s="55" t="s">
        <v>788</v>
      </c>
      <c r="F142" s="18" t="s">
        <v>27</v>
      </c>
      <c r="G142" s="18" t="s">
        <v>26</v>
      </c>
      <c r="H142" s="27">
        <v>224232</v>
      </c>
      <c r="I142" s="20">
        <v>17938</v>
      </c>
      <c r="J142" s="20">
        <v>242170</v>
      </c>
      <c r="L142" s="42"/>
    </row>
    <row r="143" spans="1:12" s="26" customFormat="1" x14ac:dyDescent="0.25">
      <c r="A143" s="4">
        <v>138</v>
      </c>
      <c r="B143" s="16">
        <v>44636</v>
      </c>
      <c r="C143" s="33" t="s">
        <v>849</v>
      </c>
      <c r="D143" s="17" t="s">
        <v>179</v>
      </c>
      <c r="E143" s="55" t="s">
        <v>788</v>
      </c>
      <c r="F143" s="18" t="s">
        <v>27</v>
      </c>
      <c r="G143" s="18" t="s">
        <v>26</v>
      </c>
      <c r="H143" s="27">
        <v>196203</v>
      </c>
      <c r="I143" s="20">
        <v>15696</v>
      </c>
      <c r="J143" s="20">
        <v>211899</v>
      </c>
      <c r="L143" s="42"/>
    </row>
    <row r="144" spans="1:12" s="26" customFormat="1" x14ac:dyDescent="0.25">
      <c r="A144" s="4">
        <v>139</v>
      </c>
      <c r="B144" s="16">
        <v>44636</v>
      </c>
      <c r="C144" s="33" t="s">
        <v>849</v>
      </c>
      <c r="D144" s="17" t="s">
        <v>178</v>
      </c>
      <c r="E144" s="55" t="s">
        <v>788</v>
      </c>
      <c r="F144" s="18" t="s">
        <v>27</v>
      </c>
      <c r="G144" s="18" t="s">
        <v>26</v>
      </c>
      <c r="H144" s="27">
        <v>59400</v>
      </c>
      <c r="I144" s="20">
        <v>4752</v>
      </c>
      <c r="J144" s="20">
        <v>64152</v>
      </c>
      <c r="L144" s="42"/>
    </row>
    <row r="145" spans="1:12" s="26" customFormat="1" x14ac:dyDescent="0.25">
      <c r="A145" s="4">
        <v>140</v>
      </c>
      <c r="B145" s="16">
        <v>44636</v>
      </c>
      <c r="C145" s="33" t="s">
        <v>849</v>
      </c>
      <c r="D145" s="17" t="s">
        <v>177</v>
      </c>
      <c r="E145" s="55" t="s">
        <v>788</v>
      </c>
      <c r="F145" s="18" t="s">
        <v>27</v>
      </c>
      <c r="G145" s="18" t="s">
        <v>26</v>
      </c>
      <c r="H145" s="27">
        <v>662702</v>
      </c>
      <c r="I145" s="20">
        <v>53016</v>
      </c>
      <c r="J145" s="20">
        <v>715718</v>
      </c>
      <c r="L145" s="42"/>
    </row>
    <row r="146" spans="1:12" s="26" customFormat="1" x14ac:dyDescent="0.25">
      <c r="A146" s="4">
        <v>141</v>
      </c>
      <c r="B146" s="16">
        <v>44636</v>
      </c>
      <c r="C146" s="33" t="s">
        <v>849</v>
      </c>
      <c r="D146" s="17" t="s">
        <v>176</v>
      </c>
      <c r="E146" s="55" t="s">
        <v>788</v>
      </c>
      <c r="F146" s="18" t="s">
        <v>27</v>
      </c>
      <c r="G146" s="18" t="s">
        <v>26</v>
      </c>
      <c r="H146" s="27">
        <v>686982</v>
      </c>
      <c r="I146" s="20">
        <v>54958</v>
      </c>
      <c r="J146" s="20">
        <v>741940</v>
      </c>
      <c r="L146" s="42"/>
    </row>
    <row r="147" spans="1:12" s="26" customFormat="1" x14ac:dyDescent="0.25">
      <c r="A147" s="4">
        <v>142</v>
      </c>
      <c r="B147" s="16">
        <v>44636</v>
      </c>
      <c r="C147" s="33" t="s">
        <v>849</v>
      </c>
      <c r="D147" s="17" t="s">
        <v>175</v>
      </c>
      <c r="E147" s="55" t="s">
        <v>788</v>
      </c>
      <c r="F147" s="18" t="s">
        <v>27</v>
      </c>
      <c r="G147" s="18" t="s">
        <v>26</v>
      </c>
      <c r="H147" s="27">
        <v>1049908</v>
      </c>
      <c r="I147" s="20">
        <v>83992</v>
      </c>
      <c r="J147" s="20">
        <v>1133900</v>
      </c>
      <c r="L147" s="42"/>
    </row>
    <row r="148" spans="1:12" s="26" customFormat="1" x14ac:dyDescent="0.25">
      <c r="A148" s="4">
        <v>143</v>
      </c>
      <c r="B148" s="16">
        <v>44638</v>
      </c>
      <c r="C148" s="33" t="s">
        <v>849</v>
      </c>
      <c r="D148" s="17" t="s">
        <v>174</v>
      </c>
      <c r="E148" s="55" t="s">
        <v>788</v>
      </c>
      <c r="F148" s="18" t="s">
        <v>27</v>
      </c>
      <c r="G148" s="18" t="s">
        <v>26</v>
      </c>
      <c r="H148" s="27">
        <v>230000</v>
      </c>
      <c r="I148" s="20">
        <v>18400</v>
      </c>
      <c r="J148" s="20">
        <v>248400</v>
      </c>
      <c r="L148" s="42"/>
    </row>
    <row r="149" spans="1:12" s="26" customFormat="1" x14ac:dyDescent="0.25">
      <c r="A149" s="4">
        <v>144</v>
      </c>
      <c r="B149" s="16">
        <v>44638</v>
      </c>
      <c r="C149" s="33" t="s">
        <v>849</v>
      </c>
      <c r="D149" s="17" t="s">
        <v>173</v>
      </c>
      <c r="E149" s="55" t="s">
        <v>788</v>
      </c>
      <c r="F149" s="18" t="s">
        <v>27</v>
      </c>
      <c r="G149" s="18" t="s">
        <v>26</v>
      </c>
      <c r="H149" s="27">
        <v>342910</v>
      </c>
      <c r="I149" s="20">
        <v>27432</v>
      </c>
      <c r="J149" s="20">
        <v>370342</v>
      </c>
      <c r="L149" s="42"/>
    </row>
    <row r="150" spans="1:12" s="26" customFormat="1" x14ac:dyDescent="0.25">
      <c r="A150" s="4">
        <v>145</v>
      </c>
      <c r="B150" s="16">
        <v>44638</v>
      </c>
      <c r="C150" s="33" t="s">
        <v>849</v>
      </c>
      <c r="D150" s="17" t="s">
        <v>172</v>
      </c>
      <c r="E150" s="55" t="s">
        <v>788</v>
      </c>
      <c r="F150" s="18" t="s">
        <v>27</v>
      </c>
      <c r="G150" s="18" t="s">
        <v>26</v>
      </c>
      <c r="H150" s="27">
        <v>222116</v>
      </c>
      <c r="I150" s="20">
        <v>17769</v>
      </c>
      <c r="J150" s="20">
        <v>239885</v>
      </c>
      <c r="L150" s="42"/>
    </row>
    <row r="151" spans="1:12" s="26" customFormat="1" x14ac:dyDescent="0.25">
      <c r="A151" s="4">
        <v>146</v>
      </c>
      <c r="B151" s="16">
        <v>44638</v>
      </c>
      <c r="C151" s="33" t="s">
        <v>849</v>
      </c>
      <c r="D151" s="17" t="s">
        <v>171</v>
      </c>
      <c r="E151" s="55" t="s">
        <v>788</v>
      </c>
      <c r="F151" s="18" t="s">
        <v>27</v>
      </c>
      <c r="G151" s="18" t="s">
        <v>26</v>
      </c>
      <c r="H151" s="27">
        <v>458300</v>
      </c>
      <c r="I151" s="20">
        <v>36664</v>
      </c>
      <c r="J151" s="20">
        <v>494964</v>
      </c>
      <c r="L151" s="42"/>
    </row>
    <row r="152" spans="1:12" s="26" customFormat="1" x14ac:dyDescent="0.25">
      <c r="A152" s="4">
        <v>147</v>
      </c>
      <c r="B152" s="16">
        <v>44638</v>
      </c>
      <c r="C152" s="33" t="s">
        <v>849</v>
      </c>
      <c r="D152" s="17" t="s">
        <v>170</v>
      </c>
      <c r="E152" s="55" t="s">
        <v>788</v>
      </c>
      <c r="F152" s="18" t="s">
        <v>27</v>
      </c>
      <c r="G152" s="18" t="s">
        <v>26</v>
      </c>
      <c r="H152" s="27">
        <v>1565614</v>
      </c>
      <c r="I152" s="20">
        <v>125249</v>
      </c>
      <c r="J152" s="20">
        <v>1690863</v>
      </c>
      <c r="L152" s="42"/>
    </row>
    <row r="153" spans="1:12" s="26" customFormat="1" x14ac:dyDescent="0.25">
      <c r="A153" s="4">
        <v>148</v>
      </c>
      <c r="B153" s="16">
        <v>44638</v>
      </c>
      <c r="C153" s="33" t="s">
        <v>849</v>
      </c>
      <c r="D153" s="17" t="s">
        <v>169</v>
      </c>
      <c r="E153" s="55" t="s">
        <v>788</v>
      </c>
      <c r="F153" s="18" t="s">
        <v>27</v>
      </c>
      <c r="G153" s="18" t="s">
        <v>26</v>
      </c>
      <c r="H153" s="27">
        <v>329726</v>
      </c>
      <c r="I153" s="20">
        <v>26378</v>
      </c>
      <c r="J153" s="20">
        <v>356104</v>
      </c>
      <c r="L153" s="42"/>
    </row>
    <row r="154" spans="1:12" s="26" customFormat="1" x14ac:dyDescent="0.25">
      <c r="A154" s="4">
        <v>149</v>
      </c>
      <c r="B154" s="16">
        <v>44639</v>
      </c>
      <c r="C154" s="33" t="s">
        <v>849</v>
      </c>
      <c r="D154" s="17" t="s">
        <v>168</v>
      </c>
      <c r="E154" s="55" t="s">
        <v>788</v>
      </c>
      <c r="F154" s="18" t="s">
        <v>27</v>
      </c>
      <c r="G154" s="18" t="s">
        <v>26</v>
      </c>
      <c r="H154" s="27">
        <v>520140</v>
      </c>
      <c r="I154" s="20">
        <v>41611</v>
      </c>
      <c r="J154" s="20">
        <v>561751</v>
      </c>
      <c r="L154" s="42"/>
    </row>
    <row r="155" spans="1:12" s="26" customFormat="1" x14ac:dyDescent="0.25">
      <c r="A155" s="4">
        <v>150</v>
      </c>
      <c r="B155" s="16">
        <v>44639</v>
      </c>
      <c r="C155" s="33" t="s">
        <v>849</v>
      </c>
      <c r="D155" s="17" t="s">
        <v>167</v>
      </c>
      <c r="E155" s="55" t="s">
        <v>788</v>
      </c>
      <c r="F155" s="18" t="s">
        <v>27</v>
      </c>
      <c r="G155" s="18" t="s">
        <v>26</v>
      </c>
      <c r="H155" s="27">
        <v>350308</v>
      </c>
      <c r="I155" s="20">
        <v>28024</v>
      </c>
      <c r="J155" s="20">
        <v>378332</v>
      </c>
      <c r="L155" s="42"/>
    </row>
    <row r="156" spans="1:12" s="26" customFormat="1" x14ac:dyDescent="0.25">
      <c r="A156" s="4">
        <v>151</v>
      </c>
      <c r="B156" s="16">
        <v>44639</v>
      </c>
      <c r="C156" s="33" t="s">
        <v>849</v>
      </c>
      <c r="D156" s="17" t="s">
        <v>166</v>
      </c>
      <c r="E156" s="55" t="s">
        <v>788</v>
      </c>
      <c r="F156" s="18" t="s">
        <v>27</v>
      </c>
      <c r="G156" s="18" t="s">
        <v>26</v>
      </c>
      <c r="H156" s="27">
        <v>1471816</v>
      </c>
      <c r="I156" s="20">
        <v>117745</v>
      </c>
      <c r="J156" s="20">
        <v>1589561</v>
      </c>
      <c r="L156" s="42"/>
    </row>
    <row r="157" spans="1:12" s="26" customFormat="1" x14ac:dyDescent="0.25">
      <c r="A157" s="4">
        <v>152</v>
      </c>
      <c r="B157" s="16">
        <v>44639</v>
      </c>
      <c r="C157" s="33" t="s">
        <v>849</v>
      </c>
      <c r="D157" s="17" t="s">
        <v>165</v>
      </c>
      <c r="E157" s="55" t="s">
        <v>788</v>
      </c>
      <c r="F157" s="18" t="s">
        <v>27</v>
      </c>
      <c r="G157" s="18" t="s">
        <v>26</v>
      </c>
      <c r="H157" s="27">
        <v>641730</v>
      </c>
      <c r="I157" s="20">
        <v>51338</v>
      </c>
      <c r="J157" s="20">
        <v>693068</v>
      </c>
      <c r="L157" s="42"/>
    </row>
    <row r="158" spans="1:12" s="26" customFormat="1" x14ac:dyDescent="0.25">
      <c r="A158" s="4">
        <v>153</v>
      </c>
      <c r="B158" s="16">
        <v>44639</v>
      </c>
      <c r="C158" s="33" t="s">
        <v>849</v>
      </c>
      <c r="D158" s="17" t="s">
        <v>164</v>
      </c>
      <c r="E158" s="55" t="s">
        <v>788</v>
      </c>
      <c r="F158" s="18" t="s">
        <v>27</v>
      </c>
      <c r="G158" s="18" t="s">
        <v>26</v>
      </c>
      <c r="H158" s="27">
        <v>1454150</v>
      </c>
      <c r="I158" s="20">
        <v>116332</v>
      </c>
      <c r="J158" s="20">
        <v>1570482</v>
      </c>
      <c r="L158" s="42"/>
    </row>
    <row r="159" spans="1:12" s="26" customFormat="1" x14ac:dyDescent="0.25">
      <c r="A159" s="4">
        <v>154</v>
      </c>
      <c r="B159" s="16">
        <v>44639</v>
      </c>
      <c r="C159" s="33" t="s">
        <v>849</v>
      </c>
      <c r="D159" s="17" t="s">
        <v>163</v>
      </c>
      <c r="E159" s="55" t="s">
        <v>788</v>
      </c>
      <c r="F159" s="18" t="s">
        <v>27</v>
      </c>
      <c r="G159" s="18" t="s">
        <v>26</v>
      </c>
      <c r="H159" s="27">
        <v>1454150</v>
      </c>
      <c r="I159" s="20">
        <v>116332</v>
      </c>
      <c r="J159" s="20">
        <v>1570482</v>
      </c>
      <c r="L159" s="42"/>
    </row>
    <row r="160" spans="1:12" s="26" customFormat="1" x14ac:dyDescent="0.25">
      <c r="A160" s="4">
        <v>155</v>
      </c>
      <c r="B160" s="16">
        <v>44639</v>
      </c>
      <c r="C160" s="33" t="s">
        <v>849</v>
      </c>
      <c r="D160" s="17" t="s">
        <v>162</v>
      </c>
      <c r="E160" s="55" t="s">
        <v>788</v>
      </c>
      <c r="F160" s="18" t="s">
        <v>27</v>
      </c>
      <c r="G160" s="18" t="s">
        <v>26</v>
      </c>
      <c r="H160" s="27">
        <v>648758</v>
      </c>
      <c r="I160" s="20">
        <v>51900</v>
      </c>
      <c r="J160" s="20">
        <v>700658</v>
      </c>
      <c r="L160" s="42"/>
    </row>
    <row r="161" spans="1:12" s="26" customFormat="1" x14ac:dyDescent="0.25">
      <c r="A161" s="4">
        <v>156</v>
      </c>
      <c r="B161" s="16">
        <v>44639</v>
      </c>
      <c r="C161" s="33" t="s">
        <v>849</v>
      </c>
      <c r="D161" s="17" t="s">
        <v>161</v>
      </c>
      <c r="E161" s="55" t="s">
        <v>788</v>
      </c>
      <c r="F161" s="18" t="s">
        <v>27</v>
      </c>
      <c r="G161" s="18" t="s">
        <v>26</v>
      </c>
      <c r="H161" s="27">
        <v>525750</v>
      </c>
      <c r="I161" s="20">
        <v>42060</v>
      </c>
      <c r="J161" s="20">
        <v>567810</v>
      </c>
      <c r="L161" s="42"/>
    </row>
    <row r="162" spans="1:12" s="26" customFormat="1" x14ac:dyDescent="0.25">
      <c r="A162" s="4">
        <v>157</v>
      </c>
      <c r="B162" s="16">
        <v>44639</v>
      </c>
      <c r="C162" s="33" t="s">
        <v>849</v>
      </c>
      <c r="D162" s="17" t="s">
        <v>160</v>
      </c>
      <c r="E162" s="55" t="s">
        <v>788</v>
      </c>
      <c r="F162" s="18" t="s">
        <v>27</v>
      </c>
      <c r="G162" s="18" t="s">
        <v>26</v>
      </c>
      <c r="H162" s="27">
        <v>229858</v>
      </c>
      <c r="I162" s="20">
        <v>18388</v>
      </c>
      <c r="J162" s="20">
        <v>248246</v>
      </c>
      <c r="L162" s="42"/>
    </row>
    <row r="163" spans="1:12" s="26" customFormat="1" x14ac:dyDescent="0.25">
      <c r="A163" s="4">
        <v>158</v>
      </c>
      <c r="B163" s="16">
        <v>44639</v>
      </c>
      <c r="C163" s="33" t="s">
        <v>849</v>
      </c>
      <c r="D163" s="17" t="s">
        <v>159</v>
      </c>
      <c r="E163" s="55" t="s">
        <v>788</v>
      </c>
      <c r="F163" s="18" t="s">
        <v>27</v>
      </c>
      <c r="G163" s="18" t="s">
        <v>26</v>
      </c>
      <c r="H163" s="27">
        <v>1363809</v>
      </c>
      <c r="I163" s="20">
        <v>109104</v>
      </c>
      <c r="J163" s="20">
        <v>1472913</v>
      </c>
      <c r="L163" s="42"/>
    </row>
    <row r="164" spans="1:12" s="26" customFormat="1" x14ac:dyDescent="0.25">
      <c r="A164" s="4">
        <v>159</v>
      </c>
      <c r="B164" s="16">
        <v>44639</v>
      </c>
      <c r="C164" s="33" t="s">
        <v>849</v>
      </c>
      <c r="D164" s="17" t="s">
        <v>158</v>
      </c>
      <c r="E164" s="55" t="s">
        <v>788</v>
      </c>
      <c r="F164" s="18" t="s">
        <v>27</v>
      </c>
      <c r="G164" s="18" t="s">
        <v>26</v>
      </c>
      <c r="H164" s="27">
        <v>595350</v>
      </c>
      <c r="I164" s="20"/>
      <c r="J164" s="20">
        <v>595350</v>
      </c>
      <c r="L164" s="42"/>
    </row>
    <row r="165" spans="1:12" s="26" customFormat="1" x14ac:dyDescent="0.25">
      <c r="A165" s="4">
        <v>160</v>
      </c>
      <c r="B165" s="16">
        <v>44639</v>
      </c>
      <c r="C165" s="33" t="s">
        <v>849</v>
      </c>
      <c r="D165" s="17" t="s">
        <v>157</v>
      </c>
      <c r="E165" s="55" t="s">
        <v>788</v>
      </c>
      <c r="F165" s="18" t="s">
        <v>27</v>
      </c>
      <c r="G165" s="18" t="s">
        <v>26</v>
      </c>
      <c r="H165" s="27">
        <v>497700</v>
      </c>
      <c r="I165" s="20">
        <v>39816</v>
      </c>
      <c r="J165" s="20">
        <v>537516</v>
      </c>
      <c r="L165" s="42"/>
    </row>
    <row r="166" spans="1:12" s="26" customFormat="1" x14ac:dyDescent="0.25">
      <c r="A166" s="4">
        <v>161</v>
      </c>
      <c r="B166" s="16">
        <v>44642</v>
      </c>
      <c r="C166" s="33" t="s">
        <v>849</v>
      </c>
      <c r="D166" s="17" t="s">
        <v>156</v>
      </c>
      <c r="E166" s="55" t="s">
        <v>788</v>
      </c>
      <c r="F166" s="18" t="s">
        <v>27</v>
      </c>
      <c r="G166" s="18" t="s">
        <v>26</v>
      </c>
      <c r="H166" s="27">
        <v>845250</v>
      </c>
      <c r="I166" s="20">
        <v>67620</v>
      </c>
      <c r="J166" s="20">
        <v>912870</v>
      </c>
      <c r="L166" s="42"/>
    </row>
    <row r="167" spans="1:12" s="26" customFormat="1" x14ac:dyDescent="0.25">
      <c r="A167" s="4">
        <v>162</v>
      </c>
      <c r="B167" s="16">
        <v>44642</v>
      </c>
      <c r="C167" s="33" t="s">
        <v>849</v>
      </c>
      <c r="D167" s="17" t="s">
        <v>155</v>
      </c>
      <c r="E167" s="55" t="s">
        <v>788</v>
      </c>
      <c r="F167" s="18" t="s">
        <v>27</v>
      </c>
      <c r="G167" s="18" t="s">
        <v>26</v>
      </c>
      <c r="H167" s="27">
        <v>170620</v>
      </c>
      <c r="I167" s="20">
        <v>13649</v>
      </c>
      <c r="J167" s="20">
        <v>184269</v>
      </c>
      <c r="L167" s="42"/>
    </row>
    <row r="168" spans="1:12" s="26" customFormat="1" x14ac:dyDescent="0.25">
      <c r="A168" s="4">
        <v>163</v>
      </c>
      <c r="B168" s="16">
        <v>44642</v>
      </c>
      <c r="C168" s="33" t="s">
        <v>849</v>
      </c>
      <c r="D168" s="17" t="s">
        <v>154</v>
      </c>
      <c r="E168" s="55" t="s">
        <v>788</v>
      </c>
      <c r="F168" s="18" t="s">
        <v>27</v>
      </c>
      <c r="G168" s="18" t="s">
        <v>26</v>
      </c>
      <c r="H168" s="27">
        <v>292558</v>
      </c>
      <c r="I168" s="20">
        <v>23404</v>
      </c>
      <c r="J168" s="20">
        <v>315962</v>
      </c>
      <c r="L168" s="42"/>
    </row>
    <row r="169" spans="1:12" s="26" customFormat="1" x14ac:dyDescent="0.25">
      <c r="A169" s="4">
        <v>164</v>
      </c>
      <c r="B169" s="16">
        <v>44642</v>
      </c>
      <c r="C169" s="33" t="s">
        <v>849</v>
      </c>
      <c r="D169" s="17" t="s">
        <v>153</v>
      </c>
      <c r="E169" s="55" t="s">
        <v>788</v>
      </c>
      <c r="F169" s="18" t="s">
        <v>27</v>
      </c>
      <c r="G169" s="18" t="s">
        <v>26</v>
      </c>
      <c r="H169" s="27">
        <v>1282300</v>
      </c>
      <c r="I169" s="20">
        <v>102584</v>
      </c>
      <c r="J169" s="20">
        <v>1384884</v>
      </c>
      <c r="L169" s="42"/>
    </row>
    <row r="170" spans="1:12" s="26" customFormat="1" x14ac:dyDescent="0.25">
      <c r="A170" s="4">
        <v>165</v>
      </c>
      <c r="B170" s="16">
        <v>44642</v>
      </c>
      <c r="C170" s="33" t="s">
        <v>849</v>
      </c>
      <c r="D170" s="17" t="s">
        <v>152</v>
      </c>
      <c r="E170" s="55" t="s">
        <v>788</v>
      </c>
      <c r="F170" s="18" t="s">
        <v>27</v>
      </c>
      <c r="G170" s="18" t="s">
        <v>26</v>
      </c>
      <c r="H170" s="27">
        <v>109582</v>
      </c>
      <c r="I170" s="20">
        <v>8766</v>
      </c>
      <c r="J170" s="20">
        <v>118348</v>
      </c>
      <c r="L170" s="42"/>
    </row>
    <row r="171" spans="1:12" s="26" customFormat="1" x14ac:dyDescent="0.25">
      <c r="A171" s="4">
        <v>166</v>
      </c>
      <c r="B171" s="16">
        <v>44642</v>
      </c>
      <c r="C171" s="33" t="s">
        <v>849</v>
      </c>
      <c r="D171" s="17" t="s">
        <v>151</v>
      </c>
      <c r="E171" s="55" t="s">
        <v>788</v>
      </c>
      <c r="F171" s="18" t="s">
        <v>27</v>
      </c>
      <c r="G171" s="18" t="s">
        <v>26</v>
      </c>
      <c r="H171" s="27">
        <v>272250</v>
      </c>
      <c r="I171" s="20">
        <v>21780</v>
      </c>
      <c r="J171" s="20">
        <v>294030</v>
      </c>
      <c r="L171" s="42"/>
    </row>
    <row r="172" spans="1:12" s="26" customFormat="1" x14ac:dyDescent="0.25">
      <c r="A172" s="4">
        <v>167</v>
      </c>
      <c r="B172" s="16">
        <v>44642</v>
      </c>
      <c r="C172" s="33" t="s">
        <v>849</v>
      </c>
      <c r="D172" s="17" t="s">
        <v>150</v>
      </c>
      <c r="E172" s="55" t="s">
        <v>788</v>
      </c>
      <c r="F172" s="18" t="s">
        <v>27</v>
      </c>
      <c r="G172" s="18" t="s">
        <v>26</v>
      </c>
      <c r="H172" s="27">
        <v>111058</v>
      </c>
      <c r="I172" s="20">
        <v>8884</v>
      </c>
      <c r="J172" s="20">
        <v>119942</v>
      </c>
      <c r="L172" s="42"/>
    </row>
    <row r="173" spans="1:12" s="26" customFormat="1" x14ac:dyDescent="0.25">
      <c r="A173" s="4">
        <v>168</v>
      </c>
      <c r="B173" s="16">
        <v>44642</v>
      </c>
      <c r="C173" s="33" t="s">
        <v>849</v>
      </c>
      <c r="D173" s="17" t="s">
        <v>149</v>
      </c>
      <c r="E173" s="55" t="s">
        <v>788</v>
      </c>
      <c r="F173" s="18" t="s">
        <v>27</v>
      </c>
      <c r="G173" s="18" t="s">
        <v>26</v>
      </c>
      <c r="H173" s="27">
        <v>212038</v>
      </c>
      <c r="I173" s="20">
        <v>16963</v>
      </c>
      <c r="J173" s="20">
        <v>229001</v>
      </c>
      <c r="L173" s="42"/>
    </row>
    <row r="174" spans="1:12" s="26" customFormat="1" x14ac:dyDescent="0.25">
      <c r="A174" s="4">
        <v>169</v>
      </c>
      <c r="B174" s="16">
        <v>44642</v>
      </c>
      <c r="C174" s="33" t="s">
        <v>849</v>
      </c>
      <c r="D174" s="17" t="s">
        <v>148</v>
      </c>
      <c r="E174" s="55" t="s">
        <v>788</v>
      </c>
      <c r="F174" s="18" t="s">
        <v>27</v>
      </c>
      <c r="G174" s="18" t="s">
        <v>26</v>
      </c>
      <c r="H174" s="27">
        <v>135590</v>
      </c>
      <c r="I174" s="20">
        <v>10847</v>
      </c>
      <c r="J174" s="20">
        <v>146437</v>
      </c>
      <c r="L174" s="42"/>
    </row>
    <row r="175" spans="1:12" s="26" customFormat="1" x14ac:dyDescent="0.25">
      <c r="A175" s="4">
        <v>170</v>
      </c>
      <c r="B175" s="16">
        <v>44643</v>
      </c>
      <c r="C175" s="33" t="s">
        <v>849</v>
      </c>
      <c r="D175" s="17" t="s">
        <v>147</v>
      </c>
      <c r="E175" s="55" t="s">
        <v>788</v>
      </c>
      <c r="F175" s="18" t="s">
        <v>27</v>
      </c>
      <c r="G175" s="18" t="s">
        <v>26</v>
      </c>
      <c r="H175" s="27">
        <v>646638</v>
      </c>
      <c r="I175" s="20">
        <v>51731</v>
      </c>
      <c r="J175" s="20">
        <v>698369</v>
      </c>
      <c r="L175" s="42"/>
    </row>
    <row r="176" spans="1:12" s="26" customFormat="1" x14ac:dyDescent="0.25">
      <c r="A176" s="4">
        <v>171</v>
      </c>
      <c r="B176" s="16">
        <v>44645</v>
      </c>
      <c r="C176" s="33" t="s">
        <v>849</v>
      </c>
      <c r="D176" s="17" t="s">
        <v>146</v>
      </c>
      <c r="E176" s="55" t="s">
        <v>788</v>
      </c>
      <c r="F176" s="18" t="s">
        <v>27</v>
      </c>
      <c r="G176" s="18" t="s">
        <v>26</v>
      </c>
      <c r="H176" s="27">
        <v>301092</v>
      </c>
      <c r="I176" s="20">
        <v>24087</v>
      </c>
      <c r="J176" s="20">
        <v>325179</v>
      </c>
      <c r="L176" s="42"/>
    </row>
    <row r="177" spans="1:12" s="26" customFormat="1" x14ac:dyDescent="0.25">
      <c r="A177" s="4">
        <v>172</v>
      </c>
      <c r="B177" s="16">
        <v>44647</v>
      </c>
      <c r="C177" s="33" t="s">
        <v>849</v>
      </c>
      <c r="D177" s="17" t="s">
        <v>145</v>
      </c>
      <c r="E177" s="55" t="s">
        <v>788</v>
      </c>
      <c r="F177" s="18" t="s">
        <v>27</v>
      </c>
      <c r="G177" s="18" t="s">
        <v>26</v>
      </c>
      <c r="H177" s="27">
        <v>372182</v>
      </c>
      <c r="I177" s="20">
        <v>29774</v>
      </c>
      <c r="J177" s="20">
        <v>401956</v>
      </c>
      <c r="L177" s="42"/>
    </row>
    <row r="178" spans="1:12" s="26" customFormat="1" x14ac:dyDescent="0.25">
      <c r="A178" s="4">
        <v>173</v>
      </c>
      <c r="B178" s="16">
        <v>44648</v>
      </c>
      <c r="C178" s="33" t="s">
        <v>849</v>
      </c>
      <c r="D178" s="17" t="s">
        <v>144</v>
      </c>
      <c r="E178" s="55" t="s">
        <v>788</v>
      </c>
      <c r="F178" s="18" t="s">
        <v>27</v>
      </c>
      <c r="G178" s="18" t="s">
        <v>26</v>
      </c>
      <c r="H178" s="27">
        <v>150546</v>
      </c>
      <c r="I178" s="20">
        <v>12043</v>
      </c>
      <c r="J178" s="20">
        <v>162589</v>
      </c>
      <c r="L178" s="42"/>
    </row>
    <row r="179" spans="1:12" s="26" customFormat="1" x14ac:dyDescent="0.25">
      <c r="A179" s="4">
        <v>174</v>
      </c>
      <c r="B179" s="16">
        <v>44648</v>
      </c>
      <c r="C179" s="33" t="s">
        <v>849</v>
      </c>
      <c r="D179" s="17" t="s">
        <v>143</v>
      </c>
      <c r="E179" s="55" t="s">
        <v>788</v>
      </c>
      <c r="F179" s="18" t="s">
        <v>27</v>
      </c>
      <c r="G179" s="18" t="s">
        <v>26</v>
      </c>
      <c r="H179" s="27">
        <v>150546</v>
      </c>
      <c r="I179" s="20">
        <v>12043</v>
      </c>
      <c r="J179" s="20">
        <v>162589</v>
      </c>
      <c r="L179" s="42"/>
    </row>
    <row r="180" spans="1:12" s="26" customFormat="1" x14ac:dyDescent="0.25">
      <c r="A180" s="4">
        <v>175</v>
      </c>
      <c r="B180" s="16">
        <v>44649</v>
      </c>
      <c r="C180" s="33" t="s">
        <v>849</v>
      </c>
      <c r="D180" s="17" t="s">
        <v>142</v>
      </c>
      <c r="E180" s="55" t="s">
        <v>788</v>
      </c>
      <c r="F180" s="18" t="s">
        <v>27</v>
      </c>
      <c r="G180" s="18" t="s">
        <v>26</v>
      </c>
      <c r="H180" s="27">
        <v>185153</v>
      </c>
      <c r="I180" s="20">
        <v>14812</v>
      </c>
      <c r="J180" s="20">
        <v>199965</v>
      </c>
      <c r="L180" s="42"/>
    </row>
    <row r="181" spans="1:12" s="26" customFormat="1" x14ac:dyDescent="0.25">
      <c r="A181" s="4">
        <v>176</v>
      </c>
      <c r="B181" s="16">
        <v>44653</v>
      </c>
      <c r="C181" s="33" t="s">
        <v>850</v>
      </c>
      <c r="D181" s="17" t="s">
        <v>141</v>
      </c>
      <c r="E181" s="55" t="s">
        <v>788</v>
      </c>
      <c r="F181" s="18" t="s">
        <v>27</v>
      </c>
      <c r="G181" s="18" t="s">
        <v>26</v>
      </c>
      <c r="H181" s="27">
        <v>555290</v>
      </c>
      <c r="I181" s="20">
        <v>44423</v>
      </c>
      <c r="J181" s="20">
        <v>599713</v>
      </c>
      <c r="L181" s="42"/>
    </row>
    <row r="182" spans="1:12" s="26" customFormat="1" x14ac:dyDescent="0.25">
      <c r="A182" s="4">
        <v>177</v>
      </c>
      <c r="B182" s="16">
        <v>44653</v>
      </c>
      <c r="C182" s="33" t="s">
        <v>850</v>
      </c>
      <c r="D182" s="17" t="s">
        <v>140</v>
      </c>
      <c r="E182" s="55" t="s">
        <v>788</v>
      </c>
      <c r="F182" s="18" t="s">
        <v>27</v>
      </c>
      <c r="G182" s="18" t="s">
        <v>26</v>
      </c>
      <c r="H182" s="27">
        <v>316200</v>
      </c>
      <c r="I182" s="20">
        <v>25296</v>
      </c>
      <c r="J182" s="20">
        <v>341496</v>
      </c>
      <c r="L182" s="42"/>
    </row>
    <row r="183" spans="1:12" s="26" customFormat="1" x14ac:dyDescent="0.25">
      <c r="A183" s="4">
        <v>178</v>
      </c>
      <c r="B183" s="16">
        <v>44657</v>
      </c>
      <c r="C183" s="33" t="s">
        <v>850</v>
      </c>
      <c r="D183" s="17" t="s">
        <v>139</v>
      </c>
      <c r="E183" s="55" t="s">
        <v>788</v>
      </c>
      <c r="F183" s="18" t="s">
        <v>27</v>
      </c>
      <c r="G183" s="18" t="s">
        <v>26</v>
      </c>
      <c r="H183" s="27">
        <v>555290</v>
      </c>
      <c r="I183" s="20">
        <v>44423</v>
      </c>
      <c r="J183" s="20">
        <v>599713</v>
      </c>
      <c r="L183" s="42"/>
    </row>
    <row r="184" spans="1:12" s="26" customFormat="1" x14ac:dyDescent="0.25">
      <c r="A184" s="4">
        <v>179</v>
      </c>
      <c r="B184" s="16">
        <v>44658</v>
      </c>
      <c r="C184" s="33" t="s">
        <v>850</v>
      </c>
      <c r="D184" s="17" t="s">
        <v>138</v>
      </c>
      <c r="E184" s="55" t="s">
        <v>788</v>
      </c>
      <c r="F184" s="18" t="s">
        <v>27</v>
      </c>
      <c r="G184" s="18" t="s">
        <v>26</v>
      </c>
      <c r="H184" s="27">
        <v>544500</v>
      </c>
      <c r="I184" s="20">
        <v>43560</v>
      </c>
      <c r="J184" s="20">
        <v>588060</v>
      </c>
      <c r="L184" s="42"/>
    </row>
    <row r="185" spans="1:12" s="26" customFormat="1" x14ac:dyDescent="0.25">
      <c r="A185" s="4">
        <v>180</v>
      </c>
      <c r="B185" s="16">
        <v>44658</v>
      </c>
      <c r="C185" s="33" t="s">
        <v>850</v>
      </c>
      <c r="D185" s="17" t="s">
        <v>137</v>
      </c>
      <c r="E185" s="55" t="s">
        <v>788</v>
      </c>
      <c r="F185" s="18" t="s">
        <v>27</v>
      </c>
      <c r="G185" s="18" t="s">
        <v>26</v>
      </c>
      <c r="H185" s="27">
        <v>255930</v>
      </c>
      <c r="I185" s="20">
        <v>20474</v>
      </c>
      <c r="J185" s="20">
        <v>276404</v>
      </c>
      <c r="L185" s="42"/>
    </row>
    <row r="186" spans="1:12" s="26" customFormat="1" x14ac:dyDescent="0.25">
      <c r="A186" s="4">
        <v>181</v>
      </c>
      <c r="B186" s="33" t="s">
        <v>136</v>
      </c>
      <c r="C186" s="33" t="s">
        <v>850</v>
      </c>
      <c r="D186" s="17" t="s">
        <v>135</v>
      </c>
      <c r="E186" s="55" t="s">
        <v>788</v>
      </c>
      <c r="F186" s="18" t="s">
        <v>27</v>
      </c>
      <c r="G186" s="18" t="s">
        <v>26</v>
      </c>
      <c r="H186" s="27">
        <v>105400</v>
      </c>
      <c r="I186" s="20">
        <v>8432</v>
      </c>
      <c r="J186" s="20">
        <v>113832</v>
      </c>
      <c r="L186" s="42"/>
    </row>
    <row r="187" spans="1:12" s="26" customFormat="1" x14ac:dyDescent="0.25">
      <c r="A187" s="4">
        <v>182</v>
      </c>
      <c r="B187" s="16">
        <v>44658</v>
      </c>
      <c r="C187" s="33" t="s">
        <v>850</v>
      </c>
      <c r="D187" s="17" t="s">
        <v>134</v>
      </c>
      <c r="E187" s="55" t="s">
        <v>788</v>
      </c>
      <c r="F187" s="18" t="s">
        <v>27</v>
      </c>
      <c r="G187" s="18" t="s">
        <v>26</v>
      </c>
      <c r="H187" s="27">
        <v>308548</v>
      </c>
      <c r="I187" s="20">
        <v>24683</v>
      </c>
      <c r="J187" s="20">
        <v>333231</v>
      </c>
      <c r="L187" s="42"/>
    </row>
    <row r="188" spans="1:12" s="26" customFormat="1" x14ac:dyDescent="0.25">
      <c r="A188" s="4">
        <v>183</v>
      </c>
      <c r="B188" s="16">
        <v>44658</v>
      </c>
      <c r="C188" s="33" t="s">
        <v>850</v>
      </c>
      <c r="D188" s="17" t="s">
        <v>133</v>
      </c>
      <c r="E188" s="55" t="s">
        <v>788</v>
      </c>
      <c r="F188" s="18" t="s">
        <v>27</v>
      </c>
      <c r="G188" s="18" t="s">
        <v>26</v>
      </c>
      <c r="H188" s="27">
        <v>146862</v>
      </c>
      <c r="I188" s="20">
        <v>11748</v>
      </c>
      <c r="J188" s="20">
        <v>158610</v>
      </c>
      <c r="L188" s="42"/>
    </row>
    <row r="189" spans="1:12" s="26" customFormat="1" x14ac:dyDescent="0.25">
      <c r="A189" s="4">
        <v>184</v>
      </c>
      <c r="B189" s="16">
        <v>44664</v>
      </c>
      <c r="C189" s="33" t="s">
        <v>850</v>
      </c>
      <c r="D189" s="17" t="s">
        <v>132</v>
      </c>
      <c r="E189" s="55" t="s">
        <v>788</v>
      </c>
      <c r="F189" s="18" t="s">
        <v>27</v>
      </c>
      <c r="G189" s="18" t="s">
        <v>26</v>
      </c>
      <c r="H189" s="27">
        <v>594250</v>
      </c>
      <c r="I189" s="20">
        <v>47540</v>
      </c>
      <c r="J189" s="20">
        <v>641790</v>
      </c>
      <c r="L189" s="42"/>
    </row>
    <row r="190" spans="1:12" s="26" customFormat="1" x14ac:dyDescent="0.25">
      <c r="A190" s="4">
        <v>185</v>
      </c>
      <c r="B190" s="16">
        <v>44664</v>
      </c>
      <c r="C190" s="33" t="s">
        <v>850</v>
      </c>
      <c r="D190" s="17" t="s">
        <v>131</v>
      </c>
      <c r="E190" s="55" t="s">
        <v>788</v>
      </c>
      <c r="F190" s="18" t="s">
        <v>27</v>
      </c>
      <c r="G190" s="18" t="s">
        <v>26</v>
      </c>
      <c r="H190" s="27">
        <v>338558</v>
      </c>
      <c r="I190" s="20">
        <v>27084</v>
      </c>
      <c r="J190" s="20">
        <v>365642</v>
      </c>
      <c r="L190" s="42"/>
    </row>
    <row r="191" spans="1:12" s="26" customFormat="1" x14ac:dyDescent="0.25">
      <c r="A191" s="4">
        <v>186</v>
      </c>
      <c r="B191" s="16">
        <v>44665</v>
      </c>
      <c r="C191" s="33" t="s">
        <v>850</v>
      </c>
      <c r="D191" s="17" t="s">
        <v>130</v>
      </c>
      <c r="E191" s="55" t="s">
        <v>788</v>
      </c>
      <c r="F191" s="18" t="s">
        <v>27</v>
      </c>
      <c r="G191" s="18" t="s">
        <v>26</v>
      </c>
      <c r="H191" s="27">
        <v>1120650</v>
      </c>
      <c r="I191" s="20">
        <v>89652</v>
      </c>
      <c r="J191" s="20">
        <v>1210302</v>
      </c>
      <c r="L191" s="42"/>
    </row>
    <row r="192" spans="1:12" s="26" customFormat="1" x14ac:dyDescent="0.25">
      <c r="A192" s="4">
        <v>187</v>
      </c>
      <c r="B192" s="16">
        <v>44665</v>
      </c>
      <c r="C192" s="33" t="s">
        <v>850</v>
      </c>
      <c r="D192" s="17" t="s">
        <v>129</v>
      </c>
      <c r="E192" s="55" t="s">
        <v>788</v>
      </c>
      <c r="F192" s="18" t="s">
        <v>27</v>
      </c>
      <c r="G192" s="18" t="s">
        <v>26</v>
      </c>
      <c r="H192" s="27">
        <v>684426</v>
      </c>
      <c r="I192" s="20">
        <v>54754</v>
      </c>
      <c r="J192" s="20">
        <v>739180</v>
      </c>
      <c r="L192" s="42"/>
    </row>
    <row r="193" spans="1:12" s="26" customFormat="1" x14ac:dyDescent="0.25">
      <c r="A193" s="4">
        <v>188</v>
      </c>
      <c r="B193" s="16">
        <v>44666</v>
      </c>
      <c r="C193" s="33" t="s">
        <v>850</v>
      </c>
      <c r="D193" s="17" t="s">
        <v>128</v>
      </c>
      <c r="E193" s="55" t="s">
        <v>788</v>
      </c>
      <c r="F193" s="18" t="s">
        <v>27</v>
      </c>
      <c r="G193" s="18" t="s">
        <v>26</v>
      </c>
      <c r="H193" s="27">
        <v>401456</v>
      </c>
      <c r="I193" s="20">
        <v>32116</v>
      </c>
      <c r="J193" s="20">
        <v>433572</v>
      </c>
      <c r="L193" s="42"/>
    </row>
    <row r="194" spans="1:12" s="26" customFormat="1" x14ac:dyDescent="0.25">
      <c r="A194" s="4">
        <v>189</v>
      </c>
      <c r="B194" s="16">
        <v>44667</v>
      </c>
      <c r="C194" s="33" t="s">
        <v>850</v>
      </c>
      <c r="D194" s="17" t="s">
        <v>127</v>
      </c>
      <c r="E194" s="55" t="s">
        <v>788</v>
      </c>
      <c r="F194" s="18" t="s">
        <v>27</v>
      </c>
      <c r="G194" s="18" t="s">
        <v>26</v>
      </c>
      <c r="H194" s="27">
        <v>135500</v>
      </c>
      <c r="I194" s="20">
        <v>10840</v>
      </c>
      <c r="J194" s="20">
        <v>146340</v>
      </c>
      <c r="L194" s="42"/>
    </row>
    <row r="195" spans="1:12" s="26" customFormat="1" x14ac:dyDescent="0.25">
      <c r="A195" s="4">
        <v>190</v>
      </c>
      <c r="B195" s="16">
        <v>44669</v>
      </c>
      <c r="C195" s="33" t="s">
        <v>850</v>
      </c>
      <c r="D195" s="17" t="s">
        <v>126</v>
      </c>
      <c r="E195" s="55" t="s">
        <v>788</v>
      </c>
      <c r="F195" s="18" t="s">
        <v>27</v>
      </c>
      <c r="G195" s="18" t="s">
        <v>26</v>
      </c>
      <c r="H195" s="27">
        <v>111058</v>
      </c>
      <c r="I195" s="20">
        <v>8884</v>
      </c>
      <c r="J195" s="20">
        <v>119942</v>
      </c>
      <c r="L195" s="42"/>
    </row>
    <row r="196" spans="1:12" s="26" customFormat="1" x14ac:dyDescent="0.25">
      <c r="A196" s="4">
        <v>191</v>
      </c>
      <c r="B196" s="16">
        <v>44669</v>
      </c>
      <c r="C196" s="33" t="s">
        <v>850</v>
      </c>
      <c r="D196" s="17" t="s">
        <v>125</v>
      </c>
      <c r="E196" s="55" t="s">
        <v>788</v>
      </c>
      <c r="F196" s="18" t="s">
        <v>27</v>
      </c>
      <c r="G196" s="18" t="s">
        <v>26</v>
      </c>
      <c r="H196" s="27">
        <v>111058</v>
      </c>
      <c r="I196" s="20">
        <v>8884</v>
      </c>
      <c r="J196" s="20">
        <v>119942</v>
      </c>
      <c r="L196" s="42"/>
    </row>
    <row r="197" spans="1:12" s="26" customFormat="1" x14ac:dyDescent="0.25">
      <c r="A197" s="4">
        <v>192</v>
      </c>
      <c r="B197" s="16">
        <v>44670</v>
      </c>
      <c r="C197" s="33" t="s">
        <v>850</v>
      </c>
      <c r="D197" s="17" t="s">
        <v>124</v>
      </c>
      <c r="E197" s="55" t="s">
        <v>788</v>
      </c>
      <c r="F197" s="18" t="s">
        <v>27</v>
      </c>
      <c r="G197" s="18" t="s">
        <v>26</v>
      </c>
      <c r="H197" s="27">
        <v>555290</v>
      </c>
      <c r="I197" s="20">
        <v>44423</v>
      </c>
      <c r="J197" s="20">
        <v>599713</v>
      </c>
      <c r="L197" s="42"/>
    </row>
    <row r="198" spans="1:12" s="26" customFormat="1" x14ac:dyDescent="0.25">
      <c r="A198" s="4">
        <v>193</v>
      </c>
      <c r="B198" s="16">
        <v>44670</v>
      </c>
      <c r="C198" s="33" t="s">
        <v>850</v>
      </c>
      <c r="D198" s="17" t="s">
        <v>123</v>
      </c>
      <c r="E198" s="55" t="s">
        <v>788</v>
      </c>
      <c r="F198" s="18" t="s">
        <v>27</v>
      </c>
      <c r="G198" s="18" t="s">
        <v>26</v>
      </c>
      <c r="H198" s="27">
        <v>181500</v>
      </c>
      <c r="I198" s="20">
        <v>14520</v>
      </c>
      <c r="J198" s="20">
        <v>196020</v>
      </c>
      <c r="L198" s="42"/>
    </row>
    <row r="199" spans="1:12" s="26" customFormat="1" x14ac:dyDescent="0.25">
      <c r="A199" s="4">
        <v>194</v>
      </c>
      <c r="B199" s="16">
        <v>44671</v>
      </c>
      <c r="C199" s="33" t="s">
        <v>850</v>
      </c>
      <c r="D199" s="17" t="s">
        <v>122</v>
      </c>
      <c r="E199" s="55" t="s">
        <v>788</v>
      </c>
      <c r="F199" s="18" t="s">
        <v>27</v>
      </c>
      <c r="G199" s="18" t="s">
        <v>26</v>
      </c>
      <c r="H199" s="27">
        <v>111058</v>
      </c>
      <c r="I199" s="20">
        <v>8884</v>
      </c>
      <c r="J199" s="20">
        <v>119942</v>
      </c>
      <c r="L199" s="42"/>
    </row>
    <row r="200" spans="1:12" s="26" customFormat="1" x14ac:dyDescent="0.25">
      <c r="A200" s="4">
        <v>195</v>
      </c>
      <c r="B200" s="16">
        <v>44671</v>
      </c>
      <c r="C200" s="33" t="s">
        <v>850</v>
      </c>
      <c r="D200" s="17" t="s">
        <v>121</v>
      </c>
      <c r="E200" s="55" t="s">
        <v>788</v>
      </c>
      <c r="F200" s="18" t="s">
        <v>27</v>
      </c>
      <c r="G200" s="18" t="s">
        <v>26</v>
      </c>
      <c r="H200" s="27">
        <v>397364</v>
      </c>
      <c r="I200" s="20">
        <v>31789</v>
      </c>
      <c r="J200" s="20">
        <v>429153</v>
      </c>
      <c r="L200" s="42"/>
    </row>
    <row r="201" spans="1:12" s="26" customFormat="1" x14ac:dyDescent="0.25">
      <c r="A201" s="4">
        <v>196</v>
      </c>
      <c r="B201" s="16">
        <v>44671</v>
      </c>
      <c r="C201" s="33" t="s">
        <v>850</v>
      </c>
      <c r="D201" s="17" t="s">
        <v>120</v>
      </c>
      <c r="E201" s="55" t="s">
        <v>788</v>
      </c>
      <c r="F201" s="18" t="s">
        <v>27</v>
      </c>
      <c r="G201" s="18" t="s">
        <v>26</v>
      </c>
      <c r="H201" s="27">
        <v>806200</v>
      </c>
      <c r="I201" s="20">
        <v>64496</v>
      </c>
      <c r="J201" s="20">
        <v>870696</v>
      </c>
      <c r="L201" s="42"/>
    </row>
    <row r="202" spans="1:12" s="26" customFormat="1" x14ac:dyDescent="0.25">
      <c r="A202" s="4">
        <v>197</v>
      </c>
      <c r="B202" s="16">
        <v>44672</v>
      </c>
      <c r="C202" s="33" t="s">
        <v>850</v>
      </c>
      <c r="D202" s="17" t="s">
        <v>119</v>
      </c>
      <c r="E202" s="55" t="s">
        <v>788</v>
      </c>
      <c r="F202" s="18" t="s">
        <v>27</v>
      </c>
      <c r="G202" s="18" t="s">
        <v>26</v>
      </c>
      <c r="H202" s="27">
        <v>451700</v>
      </c>
      <c r="I202" s="20">
        <v>36136</v>
      </c>
      <c r="J202" s="20">
        <v>487836</v>
      </c>
      <c r="L202" s="42"/>
    </row>
    <row r="203" spans="1:12" s="26" customFormat="1" x14ac:dyDescent="0.25">
      <c r="A203" s="4">
        <v>198</v>
      </c>
      <c r="B203" s="16">
        <v>44672</v>
      </c>
      <c r="C203" s="33" t="s">
        <v>850</v>
      </c>
      <c r="D203" s="17" t="s">
        <v>118</v>
      </c>
      <c r="E203" s="55" t="s">
        <v>788</v>
      </c>
      <c r="F203" s="18" t="s">
        <v>27</v>
      </c>
      <c r="G203" s="18" t="s">
        <v>26</v>
      </c>
      <c r="H203" s="27">
        <v>815015</v>
      </c>
      <c r="I203" s="20">
        <v>65201</v>
      </c>
      <c r="J203" s="20">
        <v>880216</v>
      </c>
      <c r="L203" s="42"/>
    </row>
    <row r="204" spans="1:12" s="26" customFormat="1" x14ac:dyDescent="0.25">
      <c r="A204" s="4">
        <v>199</v>
      </c>
      <c r="B204" s="16">
        <v>44672</v>
      </c>
      <c r="C204" s="33" t="s">
        <v>850</v>
      </c>
      <c r="D204" s="17" t="s">
        <v>117</v>
      </c>
      <c r="E204" s="55" t="s">
        <v>788</v>
      </c>
      <c r="F204" s="18" t="s">
        <v>27</v>
      </c>
      <c r="G204" s="18" t="s">
        <v>26</v>
      </c>
      <c r="H204" s="27">
        <v>50182</v>
      </c>
      <c r="I204" s="20">
        <v>4014</v>
      </c>
      <c r="J204" s="20">
        <v>54196</v>
      </c>
      <c r="L204" s="42"/>
    </row>
    <row r="205" spans="1:12" s="26" customFormat="1" x14ac:dyDescent="0.25">
      <c r="A205" s="4">
        <v>200</v>
      </c>
      <c r="B205" s="16">
        <v>44673</v>
      </c>
      <c r="C205" s="33" t="s">
        <v>850</v>
      </c>
      <c r="D205" s="17" t="s">
        <v>116</v>
      </c>
      <c r="E205" s="55" t="s">
        <v>788</v>
      </c>
      <c r="F205" s="18" t="s">
        <v>27</v>
      </c>
      <c r="G205" s="18" t="s">
        <v>26</v>
      </c>
      <c r="H205" s="27">
        <v>621313</v>
      </c>
      <c r="I205" s="20">
        <v>49705</v>
      </c>
      <c r="J205" s="20">
        <v>671018</v>
      </c>
      <c r="L205" s="42"/>
    </row>
    <row r="206" spans="1:12" s="26" customFormat="1" x14ac:dyDescent="0.25">
      <c r="A206" s="4">
        <v>201</v>
      </c>
      <c r="B206" s="16">
        <v>44673</v>
      </c>
      <c r="C206" s="33" t="s">
        <v>850</v>
      </c>
      <c r="D206" s="17" t="s">
        <v>115</v>
      </c>
      <c r="E206" s="55" t="s">
        <v>788</v>
      </c>
      <c r="F206" s="18" t="s">
        <v>27</v>
      </c>
      <c r="G206" s="18" t="s">
        <v>26</v>
      </c>
      <c r="H206" s="27">
        <v>83294</v>
      </c>
      <c r="I206" s="20">
        <v>6663</v>
      </c>
      <c r="J206" s="20">
        <v>89957</v>
      </c>
      <c r="L206" s="42"/>
    </row>
    <row r="207" spans="1:12" s="26" customFormat="1" x14ac:dyDescent="0.25">
      <c r="A207" s="4">
        <v>202</v>
      </c>
      <c r="B207" s="16">
        <v>44673</v>
      </c>
      <c r="C207" s="33" t="s">
        <v>850</v>
      </c>
      <c r="D207" s="17" t="s">
        <v>114</v>
      </c>
      <c r="E207" s="55" t="s">
        <v>788</v>
      </c>
      <c r="F207" s="18" t="s">
        <v>27</v>
      </c>
      <c r="G207" s="18" t="s">
        <v>26</v>
      </c>
      <c r="H207" s="27">
        <v>230124</v>
      </c>
      <c r="I207" s="20">
        <v>18409</v>
      </c>
      <c r="J207" s="20">
        <v>248533</v>
      </c>
      <c r="L207" s="42"/>
    </row>
    <row r="208" spans="1:12" s="26" customFormat="1" x14ac:dyDescent="0.25">
      <c r="A208" s="4">
        <v>203</v>
      </c>
      <c r="B208" s="16">
        <v>44673</v>
      </c>
      <c r="C208" s="33" t="s">
        <v>850</v>
      </c>
      <c r="D208" s="17" t="s">
        <v>113</v>
      </c>
      <c r="E208" s="55" t="s">
        <v>788</v>
      </c>
      <c r="F208" s="18" t="s">
        <v>27</v>
      </c>
      <c r="G208" s="18" t="s">
        <v>26</v>
      </c>
      <c r="H208" s="27">
        <v>516262</v>
      </c>
      <c r="I208" s="20">
        <v>41300</v>
      </c>
      <c r="J208" s="20">
        <v>557562</v>
      </c>
      <c r="L208" s="42"/>
    </row>
    <row r="209" spans="1:12" s="26" customFormat="1" x14ac:dyDescent="0.25">
      <c r="A209" s="4">
        <v>204</v>
      </c>
      <c r="B209" s="16">
        <v>44673</v>
      </c>
      <c r="C209" s="33" t="s">
        <v>850</v>
      </c>
      <c r="D209" s="17" t="s">
        <v>112</v>
      </c>
      <c r="E209" s="55" t="s">
        <v>788</v>
      </c>
      <c r="F209" s="18" t="s">
        <v>27</v>
      </c>
      <c r="G209" s="18" t="s">
        <v>26</v>
      </c>
      <c r="H209" s="27">
        <v>250910</v>
      </c>
      <c r="I209" s="20">
        <v>20072</v>
      </c>
      <c r="J209" s="20">
        <v>270982</v>
      </c>
      <c r="L209" s="42"/>
    </row>
    <row r="210" spans="1:12" s="26" customFormat="1" x14ac:dyDescent="0.25">
      <c r="A210" s="4">
        <v>205</v>
      </c>
      <c r="B210" s="16">
        <v>44673</v>
      </c>
      <c r="C210" s="33" t="s">
        <v>850</v>
      </c>
      <c r="D210" s="17" t="s">
        <v>111</v>
      </c>
      <c r="E210" s="55" t="s">
        <v>788</v>
      </c>
      <c r="F210" s="18" t="s">
        <v>27</v>
      </c>
      <c r="G210" s="18" t="s">
        <v>26</v>
      </c>
      <c r="H210" s="27">
        <v>46000</v>
      </c>
      <c r="I210" s="20">
        <v>3680</v>
      </c>
      <c r="J210" s="20">
        <v>49680</v>
      </c>
      <c r="L210" s="42"/>
    </row>
    <row r="211" spans="1:12" s="26" customFormat="1" x14ac:dyDescent="0.25">
      <c r="A211" s="4">
        <v>206</v>
      </c>
      <c r="B211" s="16">
        <v>44676</v>
      </c>
      <c r="C211" s="33" t="s">
        <v>850</v>
      </c>
      <c r="D211" s="17" t="s">
        <v>110</v>
      </c>
      <c r="E211" s="55" t="s">
        <v>788</v>
      </c>
      <c r="F211" s="18" t="s">
        <v>27</v>
      </c>
      <c r="G211" s="18" t="s">
        <v>26</v>
      </c>
      <c r="H211" s="27">
        <v>331351</v>
      </c>
      <c r="I211" s="20">
        <v>26508</v>
      </c>
      <c r="J211" s="20">
        <v>357859</v>
      </c>
      <c r="L211" s="42"/>
    </row>
    <row r="212" spans="1:12" s="26" customFormat="1" x14ac:dyDescent="0.25">
      <c r="A212" s="4">
        <v>207</v>
      </c>
      <c r="B212" s="16">
        <v>44677</v>
      </c>
      <c r="C212" s="33" t="s">
        <v>850</v>
      </c>
      <c r="D212" s="17" t="s">
        <v>109</v>
      </c>
      <c r="E212" s="55" t="s">
        <v>788</v>
      </c>
      <c r="F212" s="18" t="s">
        <v>27</v>
      </c>
      <c r="G212" s="18" t="s">
        <v>26</v>
      </c>
      <c r="H212" s="27">
        <v>138000</v>
      </c>
      <c r="I212" s="20">
        <v>11040</v>
      </c>
      <c r="J212" s="20">
        <v>149040</v>
      </c>
      <c r="L212" s="42"/>
    </row>
    <row r="213" spans="1:12" s="26" customFormat="1" x14ac:dyDescent="0.25">
      <c r="A213" s="4">
        <v>208</v>
      </c>
      <c r="B213" s="16">
        <v>44678</v>
      </c>
      <c r="C213" s="33" t="s">
        <v>850</v>
      </c>
      <c r="D213" s="17" t="s">
        <v>108</v>
      </c>
      <c r="E213" s="55" t="s">
        <v>788</v>
      </c>
      <c r="F213" s="18" t="s">
        <v>27</v>
      </c>
      <c r="G213" s="18" t="s">
        <v>26</v>
      </c>
      <c r="H213" s="27">
        <v>150546</v>
      </c>
      <c r="I213" s="20">
        <v>12043</v>
      </c>
      <c r="J213" s="20">
        <v>162589</v>
      </c>
      <c r="L213" s="42"/>
    </row>
    <row r="214" spans="1:12" s="26" customFormat="1" x14ac:dyDescent="0.25">
      <c r="A214" s="4">
        <v>209</v>
      </c>
      <c r="B214" s="16">
        <v>44678</v>
      </c>
      <c r="C214" s="33" t="s">
        <v>850</v>
      </c>
      <c r="D214" s="17" t="s">
        <v>107</v>
      </c>
      <c r="E214" s="55" t="s">
        <v>788</v>
      </c>
      <c r="F214" s="18" t="s">
        <v>27</v>
      </c>
      <c r="G214" s="18" t="s">
        <v>26</v>
      </c>
      <c r="H214" s="27">
        <v>314116</v>
      </c>
      <c r="I214" s="20">
        <v>25129</v>
      </c>
      <c r="J214" s="20">
        <v>339245</v>
      </c>
      <c r="L214" s="42"/>
    </row>
    <row r="215" spans="1:12" s="26" customFormat="1" x14ac:dyDescent="0.25">
      <c r="A215" s="4">
        <v>210</v>
      </c>
      <c r="B215" s="16">
        <v>44679</v>
      </c>
      <c r="C215" s="33" t="s">
        <v>850</v>
      </c>
      <c r="D215" s="17" t="s">
        <v>106</v>
      </c>
      <c r="E215" s="55" t="s">
        <v>788</v>
      </c>
      <c r="F215" s="18" t="s">
        <v>27</v>
      </c>
      <c r="G215" s="18" t="s">
        <v>26</v>
      </c>
      <c r="H215" s="27">
        <v>187248</v>
      </c>
      <c r="I215" s="20">
        <v>14979</v>
      </c>
      <c r="J215" s="20">
        <v>202227</v>
      </c>
      <c r="L215" s="42"/>
    </row>
    <row r="216" spans="1:12" s="26" customFormat="1" x14ac:dyDescent="0.25">
      <c r="A216" s="4">
        <v>211</v>
      </c>
      <c r="B216" s="16">
        <v>44680</v>
      </c>
      <c r="C216" s="33" t="s">
        <v>850</v>
      </c>
      <c r="D216" s="17" t="s">
        <v>105</v>
      </c>
      <c r="E216" s="55" t="s">
        <v>788</v>
      </c>
      <c r="F216" s="18" t="s">
        <v>27</v>
      </c>
      <c r="G216" s="18" t="s">
        <v>26</v>
      </c>
      <c r="H216" s="27">
        <v>793248</v>
      </c>
      <c r="I216" s="20">
        <v>63459</v>
      </c>
      <c r="J216" s="20">
        <v>856707</v>
      </c>
      <c r="L216" s="42"/>
    </row>
    <row r="217" spans="1:12" s="25" customFormat="1" x14ac:dyDescent="0.25">
      <c r="A217" s="4">
        <v>212</v>
      </c>
      <c r="B217" s="16">
        <v>44685</v>
      </c>
      <c r="C217" s="33" t="s">
        <v>851</v>
      </c>
      <c r="D217" s="17" t="s">
        <v>104</v>
      </c>
      <c r="E217" s="55" t="s">
        <v>788</v>
      </c>
      <c r="F217" s="18" t="s">
        <v>27</v>
      </c>
      <c r="G217" s="18" t="s">
        <v>26</v>
      </c>
      <c r="H217" s="27">
        <v>200728</v>
      </c>
      <c r="I217" s="20">
        <v>16058</v>
      </c>
      <c r="J217" s="20">
        <v>216786</v>
      </c>
      <c r="L217" s="42"/>
    </row>
    <row r="218" spans="1:12" s="25" customFormat="1" x14ac:dyDescent="0.25">
      <c r="A218" s="4">
        <v>213</v>
      </c>
      <c r="B218" s="16">
        <v>44685</v>
      </c>
      <c r="C218" s="33" t="s">
        <v>851</v>
      </c>
      <c r="D218" s="17" t="s">
        <v>103</v>
      </c>
      <c r="E218" s="55" t="s">
        <v>788</v>
      </c>
      <c r="F218" s="18" t="s">
        <v>27</v>
      </c>
      <c r="G218" s="18" t="s">
        <v>26</v>
      </c>
      <c r="H218" s="27">
        <v>100364</v>
      </c>
      <c r="I218" s="20">
        <v>8029</v>
      </c>
      <c r="J218" s="20">
        <v>108393</v>
      </c>
      <c r="L218" s="42"/>
    </row>
    <row r="219" spans="1:12" s="25" customFormat="1" x14ac:dyDescent="0.25">
      <c r="A219" s="4">
        <v>214</v>
      </c>
      <c r="B219" s="16">
        <v>44685</v>
      </c>
      <c r="C219" s="33" t="s">
        <v>851</v>
      </c>
      <c r="D219" s="17" t="s">
        <v>102</v>
      </c>
      <c r="E219" s="55" t="s">
        <v>788</v>
      </c>
      <c r="F219" s="18" t="s">
        <v>27</v>
      </c>
      <c r="G219" s="18" t="s">
        <v>26</v>
      </c>
      <c r="H219" s="27">
        <v>111058</v>
      </c>
      <c r="I219" s="20">
        <v>8884</v>
      </c>
      <c r="J219" s="20">
        <v>119942</v>
      </c>
      <c r="L219" s="42"/>
    </row>
    <row r="220" spans="1:12" s="25" customFormat="1" x14ac:dyDescent="0.25">
      <c r="A220" s="4">
        <v>215</v>
      </c>
      <c r="B220" s="16">
        <v>44687</v>
      </c>
      <c r="C220" s="33" t="s">
        <v>851</v>
      </c>
      <c r="D220" s="17" t="s">
        <v>101</v>
      </c>
      <c r="E220" s="55" t="s">
        <v>788</v>
      </c>
      <c r="F220" s="18" t="s">
        <v>27</v>
      </c>
      <c r="G220" s="18" t="s">
        <v>26</v>
      </c>
      <c r="H220" s="27">
        <v>146862</v>
      </c>
      <c r="I220" s="20">
        <v>11748</v>
      </c>
      <c r="J220" s="20">
        <v>158610</v>
      </c>
      <c r="L220" s="42"/>
    </row>
    <row r="221" spans="1:12" s="25" customFormat="1" x14ac:dyDescent="0.25">
      <c r="A221" s="4">
        <v>216</v>
      </c>
      <c r="B221" s="16">
        <v>44687</v>
      </c>
      <c r="C221" s="33" t="s">
        <v>851</v>
      </c>
      <c r="D221" s="17" t="s">
        <v>100</v>
      </c>
      <c r="E221" s="55" t="s">
        <v>788</v>
      </c>
      <c r="F221" s="18" t="s">
        <v>27</v>
      </c>
      <c r="G221" s="18" t="s">
        <v>26</v>
      </c>
      <c r="H221" s="27">
        <v>213275</v>
      </c>
      <c r="I221" s="20">
        <v>17062</v>
      </c>
      <c r="J221" s="20">
        <v>230337</v>
      </c>
      <c r="L221" s="42"/>
    </row>
    <row r="222" spans="1:12" s="25" customFormat="1" x14ac:dyDescent="0.25">
      <c r="A222" s="4">
        <v>217</v>
      </c>
      <c r="B222" s="16">
        <v>44687</v>
      </c>
      <c r="C222" s="33" t="s">
        <v>851</v>
      </c>
      <c r="D222" s="17" t="s">
        <v>99</v>
      </c>
      <c r="E222" s="55" t="s">
        <v>788</v>
      </c>
      <c r="F222" s="18" t="s">
        <v>27</v>
      </c>
      <c r="G222" s="18" t="s">
        <v>26</v>
      </c>
      <c r="H222" s="27">
        <v>316200</v>
      </c>
      <c r="I222" s="20">
        <v>25296</v>
      </c>
      <c r="J222" s="20">
        <v>341496</v>
      </c>
      <c r="L222" s="42"/>
    </row>
    <row r="223" spans="1:12" s="25" customFormat="1" x14ac:dyDescent="0.25">
      <c r="A223" s="4">
        <v>218</v>
      </c>
      <c r="B223" s="16">
        <v>44687</v>
      </c>
      <c r="C223" s="33" t="s">
        <v>851</v>
      </c>
      <c r="D223" s="17" t="s">
        <v>98</v>
      </c>
      <c r="E223" s="55" t="s">
        <v>788</v>
      </c>
      <c r="F223" s="18" t="s">
        <v>27</v>
      </c>
      <c r="G223" s="18" t="s">
        <v>26</v>
      </c>
      <c r="H223" s="27">
        <v>250910</v>
      </c>
      <c r="I223" s="20">
        <v>20072</v>
      </c>
      <c r="J223" s="20">
        <v>270982</v>
      </c>
      <c r="L223" s="42"/>
    </row>
    <row r="224" spans="1:12" s="25" customFormat="1" x14ac:dyDescent="0.25">
      <c r="A224" s="4">
        <v>219</v>
      </c>
      <c r="B224" s="16">
        <v>44688</v>
      </c>
      <c r="C224" s="33" t="s">
        <v>851</v>
      </c>
      <c r="D224" s="17" t="s">
        <v>97</v>
      </c>
      <c r="E224" s="55" t="s">
        <v>788</v>
      </c>
      <c r="F224" s="18" t="s">
        <v>27</v>
      </c>
      <c r="G224" s="18" t="s">
        <v>26</v>
      </c>
      <c r="H224" s="27">
        <v>211422</v>
      </c>
      <c r="I224" s="20">
        <v>16913</v>
      </c>
      <c r="J224" s="20">
        <v>228335</v>
      </c>
      <c r="L224" s="42"/>
    </row>
    <row r="225" spans="1:12" s="25" customFormat="1" x14ac:dyDescent="0.25">
      <c r="A225" s="4">
        <v>220</v>
      </c>
      <c r="B225" s="16">
        <v>44688</v>
      </c>
      <c r="C225" s="33" t="s">
        <v>851</v>
      </c>
      <c r="D225" s="17" t="s">
        <v>96</v>
      </c>
      <c r="E225" s="55" t="s">
        <v>788</v>
      </c>
      <c r="F225" s="18" t="s">
        <v>27</v>
      </c>
      <c r="G225" s="18" t="s">
        <v>26</v>
      </c>
      <c r="H225" s="27">
        <v>255930</v>
      </c>
      <c r="I225" s="20">
        <v>20474</v>
      </c>
      <c r="J225" s="20">
        <v>276404</v>
      </c>
      <c r="L225" s="42"/>
    </row>
    <row r="226" spans="1:12" s="25" customFormat="1" x14ac:dyDescent="0.25">
      <c r="A226" s="4">
        <v>221</v>
      </c>
      <c r="B226" s="16">
        <v>44690</v>
      </c>
      <c r="C226" s="33" t="s">
        <v>851</v>
      </c>
      <c r="D226" s="17" t="s">
        <v>95</v>
      </c>
      <c r="E226" s="55" t="s">
        <v>788</v>
      </c>
      <c r="F226" s="18" t="s">
        <v>27</v>
      </c>
      <c r="G226" s="18" t="s">
        <v>26</v>
      </c>
      <c r="H226" s="27">
        <v>316200</v>
      </c>
      <c r="I226" s="20">
        <v>25296</v>
      </c>
      <c r="J226" s="20">
        <v>341496</v>
      </c>
      <c r="L226" s="42"/>
    </row>
    <row r="227" spans="1:12" s="25" customFormat="1" x14ac:dyDescent="0.25">
      <c r="A227" s="4">
        <v>222</v>
      </c>
      <c r="B227" s="16">
        <v>44690</v>
      </c>
      <c r="C227" s="33" t="s">
        <v>851</v>
      </c>
      <c r="D227" s="17" t="s">
        <v>94</v>
      </c>
      <c r="E227" s="55" t="s">
        <v>788</v>
      </c>
      <c r="F227" s="18" t="s">
        <v>27</v>
      </c>
      <c r="G227" s="18" t="s">
        <v>26</v>
      </c>
      <c r="H227" s="27">
        <v>156725</v>
      </c>
      <c r="I227" s="20">
        <v>12538</v>
      </c>
      <c r="J227" s="20">
        <v>169263</v>
      </c>
      <c r="L227" s="42"/>
    </row>
    <row r="228" spans="1:12" s="25" customFormat="1" x14ac:dyDescent="0.25">
      <c r="A228" s="4">
        <v>223</v>
      </c>
      <c r="B228" s="16">
        <v>44690</v>
      </c>
      <c r="C228" s="33" t="s">
        <v>851</v>
      </c>
      <c r="D228" s="17" t="s">
        <v>93</v>
      </c>
      <c r="E228" s="55" t="s">
        <v>788</v>
      </c>
      <c r="F228" s="18" t="s">
        <v>27</v>
      </c>
      <c r="G228" s="18" t="s">
        <v>26</v>
      </c>
      <c r="H228" s="27">
        <v>166588</v>
      </c>
      <c r="I228" s="20">
        <v>13327</v>
      </c>
      <c r="J228" s="20">
        <v>179915</v>
      </c>
      <c r="L228" s="42"/>
    </row>
    <row r="229" spans="1:12" s="25" customFormat="1" x14ac:dyDescent="0.25">
      <c r="A229" s="4">
        <v>224</v>
      </c>
      <c r="B229" s="16">
        <v>44690</v>
      </c>
      <c r="C229" s="33" t="s">
        <v>851</v>
      </c>
      <c r="D229" s="17" t="s">
        <v>92</v>
      </c>
      <c r="E229" s="55" t="s">
        <v>788</v>
      </c>
      <c r="F229" s="18" t="s">
        <v>27</v>
      </c>
      <c r="G229" s="18" t="s">
        <v>26</v>
      </c>
      <c r="H229" s="27">
        <v>100364</v>
      </c>
      <c r="I229" s="20">
        <v>8029</v>
      </c>
      <c r="J229" s="20">
        <v>108393</v>
      </c>
      <c r="L229" s="42"/>
    </row>
    <row r="230" spans="1:12" s="25" customFormat="1" x14ac:dyDescent="0.25">
      <c r="A230" s="4">
        <v>225</v>
      </c>
      <c r="B230" s="16">
        <v>44698</v>
      </c>
      <c r="C230" s="33" t="s">
        <v>851</v>
      </c>
      <c r="D230" s="17" t="s">
        <v>91</v>
      </c>
      <c r="E230" s="55" t="s">
        <v>788</v>
      </c>
      <c r="F230" s="18" t="s">
        <v>27</v>
      </c>
      <c r="G230" s="18" t="s">
        <v>26</v>
      </c>
      <c r="H230" s="27">
        <v>284022</v>
      </c>
      <c r="I230" s="20">
        <v>22721</v>
      </c>
      <c r="J230" s="20">
        <v>306743</v>
      </c>
      <c r="L230" s="42"/>
    </row>
    <row r="231" spans="1:12" s="25" customFormat="1" x14ac:dyDescent="0.25">
      <c r="A231" s="4">
        <v>226</v>
      </c>
      <c r="B231" s="16">
        <v>44701</v>
      </c>
      <c r="C231" s="33" t="s">
        <v>851</v>
      </c>
      <c r="D231" s="17" t="s">
        <v>90</v>
      </c>
      <c r="E231" s="55" t="s">
        <v>788</v>
      </c>
      <c r="F231" s="18" t="s">
        <v>27</v>
      </c>
      <c r="G231" s="18" t="s">
        <v>26</v>
      </c>
      <c r="H231" s="27">
        <v>279508</v>
      </c>
      <c r="I231" s="20">
        <v>22360</v>
      </c>
      <c r="J231" s="20">
        <v>301868</v>
      </c>
      <c r="L231" s="42"/>
    </row>
    <row r="232" spans="1:12" s="25" customFormat="1" x14ac:dyDescent="0.25">
      <c r="A232" s="4">
        <v>227</v>
      </c>
      <c r="B232" s="16">
        <v>44701</v>
      </c>
      <c r="C232" s="33" t="s">
        <v>851</v>
      </c>
      <c r="D232" s="17" t="s">
        <v>89</v>
      </c>
      <c r="E232" s="55" t="s">
        <v>788</v>
      </c>
      <c r="F232" s="18" t="s">
        <v>27</v>
      </c>
      <c r="G232" s="18" t="s">
        <v>26</v>
      </c>
      <c r="H232" s="27">
        <v>222464</v>
      </c>
      <c r="I232" s="20">
        <v>17797</v>
      </c>
      <c r="J232" s="20">
        <v>240261</v>
      </c>
      <c r="L232" s="42"/>
    </row>
    <row r="233" spans="1:12" s="25" customFormat="1" x14ac:dyDescent="0.25">
      <c r="A233" s="4">
        <v>228</v>
      </c>
      <c r="B233" s="32">
        <v>44715</v>
      </c>
      <c r="C233" s="33" t="s">
        <v>852</v>
      </c>
      <c r="D233" s="31" t="s">
        <v>88</v>
      </c>
      <c r="E233" s="55" t="s">
        <v>788</v>
      </c>
      <c r="F233" s="30" t="s">
        <v>27</v>
      </c>
      <c r="G233" s="30" t="s">
        <v>26</v>
      </c>
      <c r="H233" s="29">
        <v>483240</v>
      </c>
      <c r="I233" s="28">
        <v>38659</v>
      </c>
      <c r="J233" s="28">
        <v>521899</v>
      </c>
      <c r="L233" s="42"/>
    </row>
    <row r="234" spans="1:12" s="25" customFormat="1" x14ac:dyDescent="0.25">
      <c r="A234" s="4">
        <v>229</v>
      </c>
      <c r="B234" s="32">
        <v>44715</v>
      </c>
      <c r="C234" s="33" t="s">
        <v>852</v>
      </c>
      <c r="D234" s="31" t="s">
        <v>87</v>
      </c>
      <c r="E234" s="55" t="s">
        <v>788</v>
      </c>
      <c r="F234" s="30" t="s">
        <v>27</v>
      </c>
      <c r="G234" s="30" t="s">
        <v>26</v>
      </c>
      <c r="H234" s="29">
        <v>440586</v>
      </c>
      <c r="I234" s="28">
        <v>35246</v>
      </c>
      <c r="J234" s="28">
        <v>475832</v>
      </c>
      <c r="L234" s="42"/>
    </row>
    <row r="235" spans="1:12" s="25" customFormat="1" x14ac:dyDescent="0.25">
      <c r="A235" s="4">
        <v>230</v>
      </c>
      <c r="B235" s="32">
        <v>44740</v>
      </c>
      <c r="C235" s="33" t="s">
        <v>852</v>
      </c>
      <c r="D235" s="31" t="s">
        <v>86</v>
      </c>
      <c r="E235" s="55" t="s">
        <v>788</v>
      </c>
      <c r="F235" s="30" t="s">
        <v>27</v>
      </c>
      <c r="G235" s="30" t="s">
        <v>26</v>
      </c>
      <c r="H235" s="29">
        <v>139756</v>
      </c>
      <c r="I235" s="28">
        <v>11180</v>
      </c>
      <c r="J235" s="28">
        <v>150936</v>
      </c>
      <c r="L235" s="42"/>
    </row>
    <row r="236" spans="1:12" s="25" customFormat="1" x14ac:dyDescent="0.25">
      <c r="A236" s="4">
        <v>231</v>
      </c>
      <c r="B236" s="32">
        <v>44740</v>
      </c>
      <c r="C236" s="33" t="s">
        <v>852</v>
      </c>
      <c r="D236" s="31" t="s">
        <v>85</v>
      </c>
      <c r="E236" s="55" t="s">
        <v>788</v>
      </c>
      <c r="F236" s="30" t="s">
        <v>27</v>
      </c>
      <c r="G236" s="30" t="s">
        <v>26</v>
      </c>
      <c r="H236" s="29">
        <v>50182</v>
      </c>
      <c r="I236" s="28">
        <v>4014</v>
      </c>
      <c r="J236" s="28">
        <v>54196</v>
      </c>
      <c r="L236" s="42"/>
    </row>
    <row r="237" spans="1:12" s="25" customFormat="1" x14ac:dyDescent="0.25">
      <c r="A237" s="4">
        <v>232</v>
      </c>
      <c r="B237" s="32">
        <v>44740</v>
      </c>
      <c r="C237" s="33" t="s">
        <v>852</v>
      </c>
      <c r="D237" s="31" t="s">
        <v>84</v>
      </c>
      <c r="E237" s="55" t="s">
        <v>788</v>
      </c>
      <c r="F237" s="30" t="s">
        <v>27</v>
      </c>
      <c r="G237" s="30" t="s">
        <v>26</v>
      </c>
      <c r="H237" s="29">
        <v>150546</v>
      </c>
      <c r="I237" s="28">
        <v>12043</v>
      </c>
      <c r="J237" s="28">
        <v>162589</v>
      </c>
      <c r="L237" s="42"/>
    </row>
    <row r="238" spans="1:12" s="25" customFormat="1" x14ac:dyDescent="0.25">
      <c r="A238" s="4">
        <v>233</v>
      </c>
      <c r="B238" s="32">
        <v>44740</v>
      </c>
      <c r="C238" s="33" t="s">
        <v>852</v>
      </c>
      <c r="D238" s="31" t="s">
        <v>83</v>
      </c>
      <c r="E238" s="55" t="s">
        <v>788</v>
      </c>
      <c r="F238" s="30" t="s">
        <v>27</v>
      </c>
      <c r="G238" s="30" t="s">
        <v>26</v>
      </c>
      <c r="H238" s="29">
        <v>283062</v>
      </c>
      <c r="I238" s="28">
        <v>22644</v>
      </c>
      <c r="J238" s="28">
        <v>305706</v>
      </c>
      <c r="L238" s="42"/>
    </row>
    <row r="239" spans="1:12" s="25" customFormat="1" x14ac:dyDescent="0.25">
      <c r="A239" s="4">
        <v>234</v>
      </c>
      <c r="B239" s="32">
        <v>44740</v>
      </c>
      <c r="C239" s="33" t="s">
        <v>852</v>
      </c>
      <c r="D239" s="31" t="s">
        <v>82</v>
      </c>
      <c r="E239" s="55" t="s">
        <v>788</v>
      </c>
      <c r="F239" s="30" t="s">
        <v>27</v>
      </c>
      <c r="G239" s="30" t="s">
        <v>26</v>
      </c>
      <c r="H239" s="29">
        <v>166588</v>
      </c>
      <c r="I239" s="28">
        <v>13327</v>
      </c>
      <c r="J239" s="28">
        <v>179915</v>
      </c>
      <c r="L239" s="42"/>
    </row>
    <row r="240" spans="1:12" s="25" customFormat="1" x14ac:dyDescent="0.25">
      <c r="A240" s="4">
        <v>235</v>
      </c>
      <c r="B240" s="32">
        <v>44743</v>
      </c>
      <c r="C240" s="60" t="s">
        <v>853</v>
      </c>
      <c r="D240" s="31" t="s">
        <v>81</v>
      </c>
      <c r="E240" s="55" t="s">
        <v>788</v>
      </c>
      <c r="F240" s="30" t="s">
        <v>27</v>
      </c>
      <c r="G240" s="30" t="s">
        <v>26</v>
      </c>
      <c r="H240" s="29">
        <v>159764</v>
      </c>
      <c r="I240" s="28">
        <v>12781</v>
      </c>
      <c r="J240" s="28">
        <v>172545</v>
      </c>
      <c r="L240" s="42"/>
    </row>
    <row r="241" spans="1:12" s="25" customFormat="1" x14ac:dyDescent="0.25">
      <c r="A241" s="4">
        <v>236</v>
      </c>
      <c r="B241" s="32">
        <v>44743</v>
      </c>
      <c r="C241" s="60" t="s">
        <v>853</v>
      </c>
      <c r="D241" s="31" t="s">
        <v>80</v>
      </c>
      <c r="E241" s="55" t="s">
        <v>788</v>
      </c>
      <c r="F241" s="30" t="s">
        <v>27</v>
      </c>
      <c r="G241" s="30" t="s">
        <v>26</v>
      </c>
      <c r="H241" s="29">
        <v>1187908</v>
      </c>
      <c r="I241" s="28">
        <v>95032</v>
      </c>
      <c r="J241" s="28">
        <v>1282940</v>
      </c>
      <c r="L241" s="42"/>
    </row>
    <row r="242" spans="1:12" s="25" customFormat="1" x14ac:dyDescent="0.25">
      <c r="A242" s="4">
        <v>237</v>
      </c>
      <c r="B242" s="32">
        <v>44743</v>
      </c>
      <c r="C242" s="60" t="s">
        <v>853</v>
      </c>
      <c r="D242" s="31" t="s">
        <v>79</v>
      </c>
      <c r="E242" s="55" t="s">
        <v>788</v>
      </c>
      <c r="F242" s="30" t="s">
        <v>27</v>
      </c>
      <c r="G242" s="30" t="s">
        <v>26</v>
      </c>
      <c r="H242" s="29">
        <v>560185</v>
      </c>
      <c r="I242" s="28">
        <v>44814</v>
      </c>
      <c r="J242" s="28">
        <v>604999</v>
      </c>
      <c r="L242" s="42"/>
    </row>
    <row r="243" spans="1:12" s="25" customFormat="1" x14ac:dyDescent="0.25">
      <c r="A243" s="4">
        <v>238</v>
      </c>
      <c r="B243" s="32">
        <v>44744</v>
      </c>
      <c r="C243" s="60" t="s">
        <v>853</v>
      </c>
      <c r="D243" s="31" t="s">
        <v>78</v>
      </c>
      <c r="E243" s="55" t="s">
        <v>788</v>
      </c>
      <c r="F243" s="30" t="s">
        <v>27</v>
      </c>
      <c r="G243" s="30" t="s">
        <v>26</v>
      </c>
      <c r="H243" s="29">
        <v>471238</v>
      </c>
      <c r="I243" s="28">
        <v>37699</v>
      </c>
      <c r="J243" s="28">
        <v>508937</v>
      </c>
      <c r="L243" s="42"/>
    </row>
    <row r="244" spans="1:12" s="25" customFormat="1" x14ac:dyDescent="0.25">
      <c r="A244" s="4">
        <v>239</v>
      </c>
      <c r="B244" s="32">
        <v>44744</v>
      </c>
      <c r="C244" s="60" t="s">
        <v>853</v>
      </c>
      <c r="D244" s="31" t="s">
        <v>77</v>
      </c>
      <c r="E244" s="55" t="s">
        <v>788</v>
      </c>
      <c r="F244" s="30" t="s">
        <v>27</v>
      </c>
      <c r="G244" s="30" t="s">
        <v>26</v>
      </c>
      <c r="H244" s="29">
        <v>209634</v>
      </c>
      <c r="I244" s="28">
        <v>16770</v>
      </c>
      <c r="J244" s="28">
        <v>226404</v>
      </c>
      <c r="L244" s="42"/>
    </row>
    <row r="245" spans="1:12" s="25" customFormat="1" x14ac:dyDescent="0.25">
      <c r="A245" s="4">
        <v>240</v>
      </c>
      <c r="B245" s="32">
        <v>44746</v>
      </c>
      <c r="C245" s="60" t="s">
        <v>853</v>
      </c>
      <c r="D245" s="31" t="s">
        <v>76</v>
      </c>
      <c r="E245" s="55" t="s">
        <v>788</v>
      </c>
      <c r="F245" s="30" t="s">
        <v>27</v>
      </c>
      <c r="G245" s="30" t="s">
        <v>26</v>
      </c>
      <c r="H245" s="29">
        <v>452785</v>
      </c>
      <c r="I245" s="28">
        <v>36222</v>
      </c>
      <c r="J245" s="28">
        <v>489007</v>
      </c>
      <c r="L245" s="42"/>
    </row>
    <row r="246" spans="1:12" s="25" customFormat="1" x14ac:dyDescent="0.25">
      <c r="A246" s="4">
        <v>241</v>
      </c>
      <c r="B246" s="32">
        <v>44746</v>
      </c>
      <c r="C246" s="60" t="s">
        <v>853</v>
      </c>
      <c r="D246" s="31" t="s">
        <v>75</v>
      </c>
      <c r="E246" s="55" t="s">
        <v>788</v>
      </c>
      <c r="F246" s="30" t="s">
        <v>27</v>
      </c>
      <c r="G246" s="30" t="s">
        <v>26</v>
      </c>
      <c r="H246" s="29">
        <v>209631</v>
      </c>
      <c r="I246" s="28">
        <v>16770</v>
      </c>
      <c r="J246" s="28">
        <v>226401</v>
      </c>
      <c r="L246" s="42"/>
    </row>
    <row r="247" spans="1:12" s="25" customFormat="1" x14ac:dyDescent="0.25">
      <c r="A247" s="4">
        <v>242</v>
      </c>
      <c r="B247" s="32">
        <v>44746</v>
      </c>
      <c r="C247" s="60" t="s">
        <v>853</v>
      </c>
      <c r="D247" s="31" t="s">
        <v>74</v>
      </c>
      <c r="E247" s="55" t="s">
        <v>788</v>
      </c>
      <c r="F247" s="30" t="s">
        <v>27</v>
      </c>
      <c r="G247" s="30" t="s">
        <v>26</v>
      </c>
      <c r="H247" s="29">
        <v>637256</v>
      </c>
      <c r="I247" s="28">
        <v>50980</v>
      </c>
      <c r="J247" s="28">
        <v>688236</v>
      </c>
      <c r="L247" s="42"/>
    </row>
    <row r="248" spans="1:12" s="25" customFormat="1" x14ac:dyDescent="0.25">
      <c r="A248" s="4">
        <v>243</v>
      </c>
      <c r="B248" s="32">
        <v>44746</v>
      </c>
      <c r="C248" s="60" t="s">
        <v>853</v>
      </c>
      <c r="D248" s="31" t="s">
        <v>73</v>
      </c>
      <c r="E248" s="55" t="s">
        <v>788</v>
      </c>
      <c r="F248" s="30" t="s">
        <v>27</v>
      </c>
      <c r="G248" s="30" t="s">
        <v>26</v>
      </c>
      <c r="H248" s="29">
        <v>184489</v>
      </c>
      <c r="I248" s="28">
        <v>14759</v>
      </c>
      <c r="J248" s="28">
        <v>199248</v>
      </c>
      <c r="L248" s="42"/>
    </row>
    <row r="249" spans="1:12" s="25" customFormat="1" x14ac:dyDescent="0.25">
      <c r="A249" s="4">
        <v>244</v>
      </c>
      <c r="B249" s="32">
        <v>44746</v>
      </c>
      <c r="C249" s="60" t="s">
        <v>853</v>
      </c>
      <c r="D249" s="31" t="s">
        <v>72</v>
      </c>
      <c r="E249" s="55" t="s">
        <v>788</v>
      </c>
      <c r="F249" s="30" t="s">
        <v>27</v>
      </c>
      <c r="G249" s="30" t="s">
        <v>26</v>
      </c>
      <c r="H249" s="29">
        <v>716540</v>
      </c>
      <c r="I249" s="28">
        <v>57323</v>
      </c>
      <c r="J249" s="28">
        <v>773863</v>
      </c>
      <c r="L249" s="42"/>
    </row>
    <row r="250" spans="1:12" s="25" customFormat="1" x14ac:dyDescent="0.25">
      <c r="A250" s="4">
        <v>245</v>
      </c>
      <c r="B250" s="32">
        <v>44747</v>
      </c>
      <c r="C250" s="60" t="s">
        <v>853</v>
      </c>
      <c r="D250" s="31" t="s">
        <v>71</v>
      </c>
      <c r="E250" s="55" t="s">
        <v>788</v>
      </c>
      <c r="F250" s="30" t="s">
        <v>27</v>
      </c>
      <c r="G250" s="30" t="s">
        <v>26</v>
      </c>
      <c r="H250" s="29">
        <v>209631</v>
      </c>
      <c r="I250" s="28">
        <v>16770</v>
      </c>
      <c r="J250" s="28">
        <v>226401</v>
      </c>
      <c r="L250" s="42"/>
    </row>
    <row r="251" spans="1:12" s="25" customFormat="1" x14ac:dyDescent="0.25">
      <c r="A251" s="4">
        <v>246</v>
      </c>
      <c r="B251" s="32">
        <v>44747</v>
      </c>
      <c r="C251" s="60" t="s">
        <v>853</v>
      </c>
      <c r="D251" s="31" t="s">
        <v>70</v>
      </c>
      <c r="E251" s="55" t="s">
        <v>788</v>
      </c>
      <c r="F251" s="30" t="s">
        <v>27</v>
      </c>
      <c r="G251" s="30" t="s">
        <v>26</v>
      </c>
      <c r="H251" s="29">
        <v>181500</v>
      </c>
      <c r="I251" s="28">
        <v>14520</v>
      </c>
      <c r="J251" s="28">
        <v>196020</v>
      </c>
      <c r="L251" s="42"/>
    </row>
    <row r="252" spans="1:12" s="25" customFormat="1" x14ac:dyDescent="0.25">
      <c r="A252" s="4">
        <v>247</v>
      </c>
      <c r="B252" s="32">
        <v>44747</v>
      </c>
      <c r="C252" s="60" t="s">
        <v>853</v>
      </c>
      <c r="D252" s="31" t="s">
        <v>69</v>
      </c>
      <c r="E252" s="55" t="s">
        <v>788</v>
      </c>
      <c r="F252" s="30" t="s">
        <v>27</v>
      </c>
      <c r="G252" s="30" t="s">
        <v>26</v>
      </c>
      <c r="H252" s="29">
        <v>44324</v>
      </c>
      <c r="I252" s="28">
        <v>3545</v>
      </c>
      <c r="J252" s="28">
        <v>47869</v>
      </c>
      <c r="L252" s="42"/>
    </row>
    <row r="253" spans="1:12" s="25" customFormat="1" x14ac:dyDescent="0.25">
      <c r="A253" s="4">
        <v>248</v>
      </c>
      <c r="B253" s="32">
        <v>44748</v>
      </c>
      <c r="C253" s="60" t="s">
        <v>853</v>
      </c>
      <c r="D253" s="31" t="s">
        <v>68</v>
      </c>
      <c r="E253" s="55" t="s">
        <v>788</v>
      </c>
      <c r="F253" s="30" t="s">
        <v>27</v>
      </c>
      <c r="G253" s="30" t="s">
        <v>26</v>
      </c>
      <c r="H253" s="29">
        <v>812999</v>
      </c>
      <c r="I253" s="28">
        <v>65040</v>
      </c>
      <c r="J253" s="28">
        <v>878039</v>
      </c>
      <c r="L253" s="42"/>
    </row>
    <row r="254" spans="1:12" s="25" customFormat="1" x14ac:dyDescent="0.25">
      <c r="A254" s="4">
        <v>249</v>
      </c>
      <c r="B254" s="32">
        <v>44748</v>
      </c>
      <c r="C254" s="60" t="s">
        <v>853</v>
      </c>
      <c r="D254" s="31" t="s">
        <v>67</v>
      </c>
      <c r="E254" s="55" t="s">
        <v>788</v>
      </c>
      <c r="F254" s="30" t="s">
        <v>27</v>
      </c>
      <c r="G254" s="30" t="s">
        <v>26</v>
      </c>
      <c r="H254" s="29">
        <v>349385</v>
      </c>
      <c r="I254" s="28">
        <v>27950</v>
      </c>
      <c r="J254" s="28">
        <v>377335</v>
      </c>
      <c r="L254" s="42"/>
    </row>
    <row r="255" spans="1:12" s="25" customFormat="1" x14ac:dyDescent="0.25">
      <c r="A255" s="4">
        <v>250</v>
      </c>
      <c r="B255" s="32">
        <v>44748</v>
      </c>
      <c r="C255" s="60" t="s">
        <v>853</v>
      </c>
      <c r="D255" s="31" t="s">
        <v>66</v>
      </c>
      <c r="E255" s="55" t="s">
        <v>788</v>
      </c>
      <c r="F255" s="30" t="s">
        <v>27</v>
      </c>
      <c r="G255" s="30" t="s">
        <v>26</v>
      </c>
      <c r="H255" s="29">
        <v>184489</v>
      </c>
      <c r="I255" s="28">
        <v>14759</v>
      </c>
      <c r="J255" s="28">
        <v>199248</v>
      </c>
      <c r="L255" s="42"/>
    </row>
    <row r="256" spans="1:12" s="25" customFormat="1" x14ac:dyDescent="0.25">
      <c r="A256" s="4">
        <v>251</v>
      </c>
      <c r="B256" s="32">
        <v>44748</v>
      </c>
      <c r="C256" s="60" t="s">
        <v>853</v>
      </c>
      <c r="D256" s="31" t="s">
        <v>65</v>
      </c>
      <c r="E256" s="55" t="s">
        <v>788</v>
      </c>
      <c r="F256" s="30" t="s">
        <v>27</v>
      </c>
      <c r="G256" s="30" t="s">
        <v>26</v>
      </c>
      <c r="H256" s="29">
        <v>245539</v>
      </c>
      <c r="I256" s="28">
        <v>19643</v>
      </c>
      <c r="J256" s="28">
        <v>265182</v>
      </c>
      <c r="L256" s="42"/>
    </row>
    <row r="257" spans="1:12" s="25" customFormat="1" x14ac:dyDescent="0.25">
      <c r="A257" s="4">
        <v>252</v>
      </c>
      <c r="B257" s="32">
        <v>44748</v>
      </c>
      <c r="C257" s="60" t="s">
        <v>853</v>
      </c>
      <c r="D257" s="31" t="s">
        <v>64</v>
      </c>
      <c r="E257" s="55" t="s">
        <v>788</v>
      </c>
      <c r="F257" s="30" t="s">
        <v>27</v>
      </c>
      <c r="G257" s="30" t="s">
        <v>26</v>
      </c>
      <c r="H257" s="29">
        <v>472582</v>
      </c>
      <c r="I257" s="28">
        <v>37806</v>
      </c>
      <c r="J257" s="28">
        <v>510388</v>
      </c>
      <c r="L257" s="42"/>
    </row>
    <row r="258" spans="1:12" s="25" customFormat="1" x14ac:dyDescent="0.25">
      <c r="A258" s="4">
        <v>253</v>
      </c>
      <c r="B258" s="32">
        <v>44748</v>
      </c>
      <c r="C258" s="60" t="s">
        <v>853</v>
      </c>
      <c r="D258" s="31" t="s">
        <v>63</v>
      </c>
      <c r="E258" s="55" t="s">
        <v>788</v>
      </c>
      <c r="F258" s="30" t="s">
        <v>27</v>
      </c>
      <c r="G258" s="30" t="s">
        <v>26</v>
      </c>
      <c r="H258" s="29">
        <v>398574</v>
      </c>
      <c r="I258" s="28">
        <v>31885</v>
      </c>
      <c r="J258" s="28">
        <v>430459</v>
      </c>
      <c r="L258" s="42"/>
    </row>
    <row r="259" spans="1:12" s="25" customFormat="1" x14ac:dyDescent="0.25">
      <c r="A259" s="4">
        <v>254</v>
      </c>
      <c r="B259" s="32">
        <v>44749</v>
      </c>
      <c r="C259" s="60" t="s">
        <v>853</v>
      </c>
      <c r="D259" s="31" t="s">
        <v>62</v>
      </c>
      <c r="E259" s="55" t="s">
        <v>788</v>
      </c>
      <c r="F259" s="30" t="s">
        <v>27</v>
      </c>
      <c r="G259" s="30" t="s">
        <v>26</v>
      </c>
      <c r="H259" s="29">
        <v>211422</v>
      </c>
      <c r="I259" s="28">
        <v>16913</v>
      </c>
      <c r="J259" s="28">
        <v>228335</v>
      </c>
      <c r="L259" s="42"/>
    </row>
    <row r="260" spans="1:12" s="25" customFormat="1" x14ac:dyDescent="0.25">
      <c r="A260" s="4">
        <v>255</v>
      </c>
      <c r="B260" s="32">
        <v>44750</v>
      </c>
      <c r="C260" s="60" t="s">
        <v>853</v>
      </c>
      <c r="D260" s="31" t="s">
        <v>61</v>
      </c>
      <c r="E260" s="55" t="s">
        <v>788</v>
      </c>
      <c r="F260" s="30" t="s">
        <v>27</v>
      </c>
      <c r="G260" s="30" t="s">
        <v>26</v>
      </c>
      <c r="H260" s="29">
        <v>309995</v>
      </c>
      <c r="I260" s="28">
        <v>24799</v>
      </c>
      <c r="J260" s="28">
        <v>334794</v>
      </c>
      <c r="L260" s="42"/>
    </row>
    <row r="261" spans="1:12" s="25" customFormat="1" x14ac:dyDescent="0.25">
      <c r="A261" s="4">
        <v>256</v>
      </c>
      <c r="B261" s="32">
        <v>44750</v>
      </c>
      <c r="C261" s="60" t="s">
        <v>853</v>
      </c>
      <c r="D261" s="31" t="s">
        <v>60</v>
      </c>
      <c r="E261" s="55" t="s">
        <v>788</v>
      </c>
      <c r="F261" s="30" t="s">
        <v>27</v>
      </c>
      <c r="G261" s="30" t="s">
        <v>26</v>
      </c>
      <c r="H261" s="29">
        <v>50182</v>
      </c>
      <c r="I261" s="28">
        <v>4014</v>
      </c>
      <c r="J261" s="28">
        <v>54196</v>
      </c>
      <c r="L261" s="42"/>
    </row>
    <row r="262" spans="1:12" s="25" customFormat="1" x14ac:dyDescent="0.25">
      <c r="A262" s="4">
        <v>257</v>
      </c>
      <c r="B262" s="32">
        <v>44751</v>
      </c>
      <c r="C262" s="60" t="s">
        <v>853</v>
      </c>
      <c r="D262" s="31" t="s">
        <v>59</v>
      </c>
      <c r="E262" s="55" t="s">
        <v>788</v>
      </c>
      <c r="F262" s="30" t="s">
        <v>27</v>
      </c>
      <c r="G262" s="30" t="s">
        <v>26</v>
      </c>
      <c r="H262" s="29">
        <v>326306</v>
      </c>
      <c r="I262" s="28">
        <v>26104</v>
      </c>
      <c r="J262" s="28">
        <v>352410</v>
      </c>
      <c r="L262" s="42"/>
    </row>
    <row r="263" spans="1:12" s="25" customFormat="1" x14ac:dyDescent="0.25">
      <c r="A263" s="4">
        <v>258</v>
      </c>
      <c r="B263" s="32">
        <v>44751</v>
      </c>
      <c r="C263" s="60" t="s">
        <v>853</v>
      </c>
      <c r="D263" s="31" t="s">
        <v>58</v>
      </c>
      <c r="E263" s="55" t="s">
        <v>788</v>
      </c>
      <c r="F263" s="30" t="s">
        <v>27</v>
      </c>
      <c r="G263" s="30" t="s">
        <v>26</v>
      </c>
      <c r="H263" s="29">
        <v>100364</v>
      </c>
      <c r="I263" s="28">
        <v>8029</v>
      </c>
      <c r="J263" s="28">
        <v>108393</v>
      </c>
      <c r="L263" s="42"/>
    </row>
    <row r="264" spans="1:12" s="25" customFormat="1" x14ac:dyDescent="0.25">
      <c r="A264" s="4">
        <v>259</v>
      </c>
      <c r="B264" s="32">
        <v>44751</v>
      </c>
      <c r="C264" s="60" t="s">
        <v>853</v>
      </c>
      <c r="D264" s="31" t="s">
        <v>57</v>
      </c>
      <c r="E264" s="55" t="s">
        <v>788</v>
      </c>
      <c r="F264" s="30" t="s">
        <v>27</v>
      </c>
      <c r="G264" s="30" t="s">
        <v>26</v>
      </c>
      <c r="H264" s="29">
        <v>335035</v>
      </c>
      <c r="I264" s="28">
        <v>26802</v>
      </c>
      <c r="J264" s="28">
        <v>361837</v>
      </c>
      <c r="L264" s="42"/>
    </row>
    <row r="265" spans="1:12" s="25" customFormat="1" x14ac:dyDescent="0.25">
      <c r="A265" s="4">
        <v>260</v>
      </c>
      <c r="B265" s="32">
        <v>44755</v>
      </c>
      <c r="C265" s="60" t="s">
        <v>853</v>
      </c>
      <c r="D265" s="31" t="s">
        <v>56</v>
      </c>
      <c r="E265" s="55" t="s">
        <v>788</v>
      </c>
      <c r="F265" s="30" t="s">
        <v>27</v>
      </c>
      <c r="G265" s="30" t="s">
        <v>26</v>
      </c>
      <c r="H265" s="29">
        <v>1415190</v>
      </c>
      <c r="I265" s="28">
        <v>113215</v>
      </c>
      <c r="J265" s="28">
        <v>1528405</v>
      </c>
      <c r="L265" s="42"/>
    </row>
    <row r="266" spans="1:12" s="25" customFormat="1" x14ac:dyDescent="0.25">
      <c r="A266" s="4">
        <v>261</v>
      </c>
      <c r="B266" s="32">
        <v>44755</v>
      </c>
      <c r="C266" s="60" t="s">
        <v>853</v>
      </c>
      <c r="D266" s="31" t="s">
        <v>55</v>
      </c>
      <c r="E266" s="55" t="s">
        <v>788</v>
      </c>
      <c r="F266" s="30" t="s">
        <v>27</v>
      </c>
      <c r="G266" s="30" t="s">
        <v>26</v>
      </c>
      <c r="H266" s="29">
        <v>297000</v>
      </c>
      <c r="I266" s="28">
        <v>23760</v>
      </c>
      <c r="J266" s="28">
        <v>320760</v>
      </c>
      <c r="L266" s="42"/>
    </row>
    <row r="267" spans="1:12" s="25" customFormat="1" x14ac:dyDescent="0.25">
      <c r="A267" s="4">
        <v>262</v>
      </c>
      <c r="B267" s="32">
        <v>44755</v>
      </c>
      <c r="C267" s="60" t="s">
        <v>853</v>
      </c>
      <c r="D267" s="31" t="s">
        <v>54</v>
      </c>
      <c r="E267" s="55" t="s">
        <v>788</v>
      </c>
      <c r="F267" s="30" t="s">
        <v>27</v>
      </c>
      <c r="G267" s="30" t="s">
        <v>26</v>
      </c>
      <c r="H267" s="29">
        <v>139754</v>
      </c>
      <c r="I267" s="28">
        <v>11180</v>
      </c>
      <c r="J267" s="28">
        <v>150934</v>
      </c>
      <c r="L267" s="42"/>
    </row>
    <row r="268" spans="1:12" s="25" customFormat="1" x14ac:dyDescent="0.25">
      <c r="A268" s="4">
        <v>263</v>
      </c>
      <c r="B268" s="32">
        <v>44755</v>
      </c>
      <c r="C268" s="60" t="s">
        <v>853</v>
      </c>
      <c r="D268" s="31" t="s">
        <v>53</v>
      </c>
      <c r="E268" s="55" t="s">
        <v>788</v>
      </c>
      <c r="F268" s="30" t="s">
        <v>27</v>
      </c>
      <c r="G268" s="30" t="s">
        <v>26</v>
      </c>
      <c r="H268" s="29">
        <v>222116</v>
      </c>
      <c r="I268" s="28">
        <v>17769</v>
      </c>
      <c r="J268" s="28">
        <v>239885</v>
      </c>
      <c r="L268" s="42"/>
    </row>
    <row r="269" spans="1:12" s="25" customFormat="1" x14ac:dyDescent="0.25">
      <c r="A269" s="4">
        <v>264</v>
      </c>
      <c r="B269" s="32">
        <v>44755</v>
      </c>
      <c r="C269" s="60" t="s">
        <v>853</v>
      </c>
      <c r="D269" s="31" t="s">
        <v>52</v>
      </c>
      <c r="E269" s="55" t="s">
        <v>788</v>
      </c>
      <c r="F269" s="30" t="s">
        <v>27</v>
      </c>
      <c r="G269" s="30" t="s">
        <v>26</v>
      </c>
      <c r="H269" s="29">
        <v>349385</v>
      </c>
      <c r="I269" s="28">
        <v>27950</v>
      </c>
      <c r="J269" s="28">
        <v>377335</v>
      </c>
      <c r="L269" s="42"/>
    </row>
    <row r="270" spans="1:12" s="25" customFormat="1" x14ac:dyDescent="0.25">
      <c r="A270" s="4">
        <v>265</v>
      </c>
      <c r="B270" s="32">
        <v>44756</v>
      </c>
      <c r="C270" s="60" t="s">
        <v>853</v>
      </c>
      <c r="D270" s="31" t="s">
        <v>51</v>
      </c>
      <c r="E270" s="55" t="s">
        <v>788</v>
      </c>
      <c r="F270" s="30" t="s">
        <v>27</v>
      </c>
      <c r="G270" s="30" t="s">
        <v>26</v>
      </c>
      <c r="H270" s="29">
        <v>349385</v>
      </c>
      <c r="I270" s="28">
        <v>27950</v>
      </c>
      <c r="J270" s="28">
        <v>377335</v>
      </c>
      <c r="L270" s="42"/>
    </row>
    <row r="271" spans="1:12" s="25" customFormat="1" x14ac:dyDescent="0.25">
      <c r="A271" s="4">
        <v>266</v>
      </c>
      <c r="B271" s="32">
        <v>44756</v>
      </c>
      <c r="C271" s="60" t="s">
        <v>853</v>
      </c>
      <c r="D271" s="31" t="s">
        <v>50</v>
      </c>
      <c r="E271" s="55" t="s">
        <v>788</v>
      </c>
      <c r="F271" s="30" t="s">
        <v>27</v>
      </c>
      <c r="G271" s="30" t="s">
        <v>26</v>
      </c>
      <c r="H271" s="29">
        <v>189936</v>
      </c>
      <c r="I271" s="28">
        <v>15194</v>
      </c>
      <c r="J271" s="28">
        <v>205130</v>
      </c>
      <c r="L271" s="42"/>
    </row>
    <row r="272" spans="1:12" s="25" customFormat="1" x14ac:dyDescent="0.25">
      <c r="A272" s="4">
        <v>267</v>
      </c>
      <c r="B272" s="32">
        <v>44756</v>
      </c>
      <c r="C272" s="60" t="s">
        <v>853</v>
      </c>
      <c r="D272" s="31" t="s">
        <v>49</v>
      </c>
      <c r="E272" s="55" t="s">
        <v>788</v>
      </c>
      <c r="F272" s="30" t="s">
        <v>27</v>
      </c>
      <c r="G272" s="30" t="s">
        <v>26</v>
      </c>
      <c r="H272" s="29">
        <v>1123910</v>
      </c>
      <c r="I272" s="28">
        <v>89912</v>
      </c>
      <c r="J272" s="28">
        <v>1213822</v>
      </c>
      <c r="L272" s="42"/>
    </row>
    <row r="273" spans="1:12" s="25" customFormat="1" x14ac:dyDescent="0.25">
      <c r="A273" s="4">
        <v>268</v>
      </c>
      <c r="B273" s="32">
        <v>44756</v>
      </c>
      <c r="C273" s="60" t="s">
        <v>853</v>
      </c>
      <c r="D273" s="31" t="s">
        <v>48</v>
      </c>
      <c r="E273" s="55" t="s">
        <v>788</v>
      </c>
      <c r="F273" s="30" t="s">
        <v>27</v>
      </c>
      <c r="G273" s="30" t="s">
        <v>26</v>
      </c>
      <c r="H273" s="29">
        <v>279508</v>
      </c>
      <c r="I273" s="28">
        <v>22360</v>
      </c>
      <c r="J273" s="28">
        <v>301868</v>
      </c>
      <c r="L273" s="42"/>
    </row>
    <row r="274" spans="1:12" s="25" customFormat="1" x14ac:dyDescent="0.25">
      <c r="A274" s="4">
        <v>269</v>
      </c>
      <c r="B274" s="32">
        <v>44756</v>
      </c>
      <c r="C274" s="60" t="s">
        <v>853</v>
      </c>
      <c r="D274" s="31" t="s">
        <v>47</v>
      </c>
      <c r="E274" s="55" t="s">
        <v>788</v>
      </c>
      <c r="F274" s="30" t="s">
        <v>27</v>
      </c>
      <c r="G274" s="30" t="s">
        <v>26</v>
      </c>
      <c r="H274" s="29">
        <v>69877</v>
      </c>
      <c r="I274" s="28">
        <v>5590</v>
      </c>
      <c r="J274" s="28">
        <v>75467</v>
      </c>
      <c r="L274" s="42"/>
    </row>
    <row r="275" spans="1:12" s="25" customFormat="1" x14ac:dyDescent="0.25">
      <c r="A275" s="4">
        <v>270</v>
      </c>
      <c r="B275" s="32">
        <v>44756</v>
      </c>
      <c r="C275" s="60" t="s">
        <v>853</v>
      </c>
      <c r="D275" s="31" t="s">
        <v>46</v>
      </c>
      <c r="E275" s="55" t="s">
        <v>788</v>
      </c>
      <c r="F275" s="30" t="s">
        <v>27</v>
      </c>
      <c r="G275" s="30" t="s">
        <v>26</v>
      </c>
      <c r="H275" s="29">
        <v>96182</v>
      </c>
      <c r="I275" s="28">
        <v>7694</v>
      </c>
      <c r="J275" s="28">
        <v>103876</v>
      </c>
      <c r="L275" s="42"/>
    </row>
    <row r="276" spans="1:12" s="25" customFormat="1" x14ac:dyDescent="0.25">
      <c r="A276" s="4">
        <v>271</v>
      </c>
      <c r="B276" s="32">
        <v>44756</v>
      </c>
      <c r="C276" s="60" t="s">
        <v>853</v>
      </c>
      <c r="D276" s="31" t="s">
        <v>45</v>
      </c>
      <c r="E276" s="55" t="s">
        <v>788</v>
      </c>
      <c r="F276" s="30" t="s">
        <v>27</v>
      </c>
      <c r="G276" s="30" t="s">
        <v>26</v>
      </c>
      <c r="H276" s="29">
        <v>279508</v>
      </c>
      <c r="I276" s="28">
        <v>22360</v>
      </c>
      <c r="J276" s="28">
        <v>301868</v>
      </c>
      <c r="L276" s="42"/>
    </row>
    <row r="277" spans="1:12" s="25" customFormat="1" x14ac:dyDescent="0.25">
      <c r="A277" s="4">
        <v>272</v>
      </c>
      <c r="B277" s="32">
        <v>44756</v>
      </c>
      <c r="C277" s="60" t="s">
        <v>853</v>
      </c>
      <c r="D277" s="31" t="s">
        <v>44</v>
      </c>
      <c r="E277" s="55" t="s">
        <v>788</v>
      </c>
      <c r="F277" s="30" t="s">
        <v>27</v>
      </c>
      <c r="G277" s="30" t="s">
        <v>26</v>
      </c>
      <c r="H277" s="29">
        <v>596877</v>
      </c>
      <c r="I277" s="28">
        <v>47750</v>
      </c>
      <c r="J277" s="28">
        <v>644627</v>
      </c>
      <c r="L277" s="42"/>
    </row>
    <row r="278" spans="1:12" s="25" customFormat="1" x14ac:dyDescent="0.25">
      <c r="A278" s="4">
        <v>273</v>
      </c>
      <c r="B278" s="32">
        <v>44756</v>
      </c>
      <c r="C278" s="60" t="s">
        <v>853</v>
      </c>
      <c r="D278" s="31" t="s">
        <v>43</v>
      </c>
      <c r="E278" s="55" t="s">
        <v>788</v>
      </c>
      <c r="F278" s="30" t="s">
        <v>27</v>
      </c>
      <c r="G278" s="30" t="s">
        <v>26</v>
      </c>
      <c r="H278" s="29">
        <v>349385</v>
      </c>
      <c r="I278" s="28">
        <v>27950</v>
      </c>
      <c r="J278" s="28">
        <v>377335</v>
      </c>
      <c r="L278" s="42"/>
    </row>
    <row r="279" spans="1:12" s="25" customFormat="1" x14ac:dyDescent="0.25">
      <c r="A279" s="4">
        <v>274</v>
      </c>
      <c r="B279" s="32">
        <v>44756</v>
      </c>
      <c r="C279" s="60" t="s">
        <v>853</v>
      </c>
      <c r="D279" s="31" t="s">
        <v>42</v>
      </c>
      <c r="E279" s="55" t="s">
        <v>788</v>
      </c>
      <c r="F279" s="30" t="s">
        <v>27</v>
      </c>
      <c r="G279" s="30" t="s">
        <v>26</v>
      </c>
      <c r="H279" s="29">
        <v>50182</v>
      </c>
      <c r="I279" s="28">
        <v>4014</v>
      </c>
      <c r="J279" s="28">
        <v>54196</v>
      </c>
      <c r="L279" s="42"/>
    </row>
    <row r="280" spans="1:12" s="25" customFormat="1" x14ac:dyDescent="0.25">
      <c r="A280" s="4">
        <v>275</v>
      </c>
      <c r="B280" s="32">
        <v>44756</v>
      </c>
      <c r="C280" s="60" t="s">
        <v>853</v>
      </c>
      <c r="D280" s="31" t="s">
        <v>41</v>
      </c>
      <c r="E280" s="55" t="s">
        <v>788</v>
      </c>
      <c r="F280" s="30" t="s">
        <v>27</v>
      </c>
      <c r="G280" s="30" t="s">
        <v>26</v>
      </c>
      <c r="H280" s="29">
        <v>301550</v>
      </c>
      <c r="I280" s="28">
        <v>24124</v>
      </c>
      <c r="J280" s="28">
        <v>325674</v>
      </c>
      <c r="L280" s="42"/>
    </row>
    <row r="281" spans="1:12" s="25" customFormat="1" x14ac:dyDescent="0.25">
      <c r="A281" s="4">
        <v>276</v>
      </c>
      <c r="B281" s="32">
        <v>44756</v>
      </c>
      <c r="C281" s="60" t="s">
        <v>853</v>
      </c>
      <c r="D281" s="31" t="s">
        <v>40</v>
      </c>
      <c r="E281" s="55" t="s">
        <v>788</v>
      </c>
      <c r="F281" s="30" t="s">
        <v>27</v>
      </c>
      <c r="G281" s="30" t="s">
        <v>26</v>
      </c>
      <c r="H281" s="29">
        <v>209631</v>
      </c>
      <c r="I281" s="28">
        <v>16770</v>
      </c>
      <c r="J281" s="28">
        <v>226401</v>
      </c>
      <c r="L281" s="42"/>
    </row>
    <row r="282" spans="1:12" s="25" customFormat="1" x14ac:dyDescent="0.25">
      <c r="A282" s="4">
        <v>277</v>
      </c>
      <c r="B282" s="32">
        <v>44756</v>
      </c>
      <c r="C282" s="60" t="s">
        <v>853</v>
      </c>
      <c r="D282" s="31" t="s">
        <v>39</v>
      </c>
      <c r="E282" s="55" t="s">
        <v>788</v>
      </c>
      <c r="F282" s="30" t="s">
        <v>27</v>
      </c>
      <c r="G282" s="30" t="s">
        <v>26</v>
      </c>
      <c r="H282" s="29">
        <v>677474</v>
      </c>
      <c r="I282" s="28">
        <v>54197</v>
      </c>
      <c r="J282" s="28">
        <v>731671</v>
      </c>
      <c r="L282" s="42"/>
    </row>
    <row r="283" spans="1:12" s="25" customFormat="1" x14ac:dyDescent="0.25">
      <c r="A283" s="4">
        <v>278</v>
      </c>
      <c r="B283" s="32">
        <v>44760</v>
      </c>
      <c r="C283" s="60" t="s">
        <v>853</v>
      </c>
      <c r="D283" s="31" t="s">
        <v>38</v>
      </c>
      <c r="E283" s="55" t="s">
        <v>788</v>
      </c>
      <c r="F283" s="30" t="s">
        <v>27</v>
      </c>
      <c r="G283" s="30" t="s">
        <v>26</v>
      </c>
      <c r="H283" s="29">
        <v>295547</v>
      </c>
      <c r="I283" s="28">
        <v>23643</v>
      </c>
      <c r="J283" s="28">
        <v>319190</v>
      </c>
      <c r="L283" s="42"/>
    </row>
    <row r="284" spans="1:12" s="25" customFormat="1" x14ac:dyDescent="0.25">
      <c r="A284" s="4">
        <v>279</v>
      </c>
      <c r="B284" s="32">
        <v>44760</v>
      </c>
      <c r="C284" s="60" t="s">
        <v>853</v>
      </c>
      <c r="D284" s="31" t="s">
        <v>37</v>
      </c>
      <c r="E284" s="55" t="s">
        <v>788</v>
      </c>
      <c r="F284" s="30" t="s">
        <v>27</v>
      </c>
      <c r="G284" s="30" t="s">
        <v>26</v>
      </c>
      <c r="H284" s="29">
        <v>139754</v>
      </c>
      <c r="I284" s="28">
        <v>11180</v>
      </c>
      <c r="J284" s="28">
        <v>150934</v>
      </c>
      <c r="L284" s="42"/>
    </row>
    <row r="285" spans="1:12" s="25" customFormat="1" x14ac:dyDescent="0.25">
      <c r="A285" s="4">
        <v>280</v>
      </c>
      <c r="B285" s="32">
        <v>44760</v>
      </c>
      <c r="C285" s="60" t="s">
        <v>853</v>
      </c>
      <c r="D285" s="31" t="s">
        <v>36</v>
      </c>
      <c r="E285" s="55" t="s">
        <v>788</v>
      </c>
      <c r="F285" s="30" t="s">
        <v>27</v>
      </c>
      <c r="G285" s="30" t="s">
        <v>26</v>
      </c>
      <c r="H285" s="29">
        <v>100364</v>
      </c>
      <c r="I285" s="28">
        <v>8029</v>
      </c>
      <c r="J285" s="28">
        <v>108393</v>
      </c>
      <c r="L285" s="42"/>
    </row>
    <row r="286" spans="1:12" s="25" customFormat="1" x14ac:dyDescent="0.25">
      <c r="A286" s="4">
        <v>281</v>
      </c>
      <c r="B286" s="32">
        <v>44760</v>
      </c>
      <c r="C286" s="60" t="s">
        <v>853</v>
      </c>
      <c r="D286" s="31" t="s">
        <v>35</v>
      </c>
      <c r="E286" s="55" t="s">
        <v>788</v>
      </c>
      <c r="F286" s="30" t="s">
        <v>27</v>
      </c>
      <c r="G286" s="30" t="s">
        <v>26</v>
      </c>
      <c r="H286" s="29">
        <v>271395</v>
      </c>
      <c r="I286" s="28">
        <v>21711</v>
      </c>
      <c r="J286" s="28">
        <v>293106</v>
      </c>
      <c r="L286" s="42"/>
    </row>
    <row r="287" spans="1:12" s="25" customFormat="1" x14ac:dyDescent="0.25">
      <c r="A287" s="4">
        <v>282</v>
      </c>
      <c r="B287" s="32">
        <v>44763</v>
      </c>
      <c r="C287" s="60" t="s">
        <v>853</v>
      </c>
      <c r="D287" s="31" t="s">
        <v>34</v>
      </c>
      <c r="E287" s="55" t="s">
        <v>788</v>
      </c>
      <c r="F287" s="30" t="s">
        <v>27</v>
      </c>
      <c r="G287" s="30" t="s">
        <v>26</v>
      </c>
      <c r="H287" s="29">
        <v>117398</v>
      </c>
      <c r="I287" s="28">
        <v>9391</v>
      </c>
      <c r="J287" s="28">
        <v>126789</v>
      </c>
      <c r="L287" s="42"/>
    </row>
    <row r="288" spans="1:12" s="25" customFormat="1" x14ac:dyDescent="0.25">
      <c r="A288" s="4">
        <v>283</v>
      </c>
      <c r="B288" s="32">
        <v>44763</v>
      </c>
      <c r="C288" s="60" t="s">
        <v>853</v>
      </c>
      <c r="D288" s="31" t="s">
        <v>33</v>
      </c>
      <c r="E288" s="55" t="s">
        <v>788</v>
      </c>
      <c r="F288" s="30" t="s">
        <v>27</v>
      </c>
      <c r="G288" s="30" t="s">
        <v>26</v>
      </c>
      <c r="H288" s="29">
        <v>272250</v>
      </c>
      <c r="I288" s="28">
        <v>21780</v>
      </c>
      <c r="J288" s="28">
        <v>294030</v>
      </c>
      <c r="L288" s="42"/>
    </row>
    <row r="289" spans="1:12" s="25" customFormat="1" x14ac:dyDescent="0.25">
      <c r="A289" s="4">
        <v>284</v>
      </c>
      <c r="B289" s="32">
        <v>44767</v>
      </c>
      <c r="C289" s="60" t="s">
        <v>853</v>
      </c>
      <c r="D289" s="31" t="s">
        <v>32</v>
      </c>
      <c r="E289" s="55" t="s">
        <v>788</v>
      </c>
      <c r="F289" s="30" t="s">
        <v>27</v>
      </c>
      <c r="G289" s="30" t="s">
        <v>26</v>
      </c>
      <c r="H289" s="29">
        <v>517134</v>
      </c>
      <c r="I289" s="28">
        <v>41370</v>
      </c>
      <c r="J289" s="28">
        <v>558504</v>
      </c>
      <c r="L289" s="42"/>
    </row>
    <row r="290" spans="1:12" s="25" customFormat="1" x14ac:dyDescent="0.25">
      <c r="A290" s="4">
        <v>285</v>
      </c>
      <c r="B290" s="32">
        <v>44767</v>
      </c>
      <c r="C290" s="60" t="s">
        <v>853</v>
      </c>
      <c r="D290" s="31" t="s">
        <v>31</v>
      </c>
      <c r="E290" s="55" t="s">
        <v>788</v>
      </c>
      <c r="F290" s="30" t="s">
        <v>27</v>
      </c>
      <c r="G290" s="30" t="s">
        <v>26</v>
      </c>
      <c r="H290" s="29">
        <v>375598</v>
      </c>
      <c r="I290" s="28">
        <v>30047</v>
      </c>
      <c r="J290" s="28">
        <v>405645</v>
      </c>
      <c r="L290" s="42"/>
    </row>
    <row r="291" spans="1:12" s="25" customFormat="1" x14ac:dyDescent="0.25">
      <c r="A291" s="4">
        <v>286</v>
      </c>
      <c r="B291" s="32">
        <v>44767</v>
      </c>
      <c r="C291" s="60" t="s">
        <v>853</v>
      </c>
      <c r="D291" s="31" t="s">
        <v>30</v>
      </c>
      <c r="E291" s="55" t="s">
        <v>788</v>
      </c>
      <c r="F291" s="30" t="s">
        <v>27</v>
      </c>
      <c r="G291" s="30" t="s">
        <v>26</v>
      </c>
      <c r="H291" s="29">
        <v>251377</v>
      </c>
      <c r="I291" s="28">
        <v>20110</v>
      </c>
      <c r="J291" s="28">
        <v>271487</v>
      </c>
      <c r="L291" s="42"/>
    </row>
    <row r="292" spans="1:12" s="25" customFormat="1" x14ac:dyDescent="0.25">
      <c r="A292" s="4">
        <v>287</v>
      </c>
      <c r="B292" s="16" t="s">
        <v>29</v>
      </c>
      <c r="C292" s="33" t="s">
        <v>848</v>
      </c>
      <c r="D292" s="17" t="s">
        <v>28</v>
      </c>
      <c r="E292" s="55" t="s">
        <v>788</v>
      </c>
      <c r="F292" s="18" t="s">
        <v>27</v>
      </c>
      <c r="G292" s="18" t="s">
        <v>26</v>
      </c>
      <c r="H292" s="27">
        <v>401456</v>
      </c>
      <c r="I292" s="20">
        <v>32116</v>
      </c>
      <c r="J292" s="20">
        <v>433572</v>
      </c>
      <c r="L292" s="42"/>
    </row>
    <row r="293" spans="1:12" x14ac:dyDescent="0.25">
      <c r="A293" s="4">
        <v>288</v>
      </c>
      <c r="B293" s="16">
        <v>44559</v>
      </c>
      <c r="C293" s="33" t="s">
        <v>843</v>
      </c>
      <c r="D293" s="17" t="s">
        <v>272</v>
      </c>
      <c r="E293" s="55" t="s">
        <v>788</v>
      </c>
      <c r="F293" s="18" t="s">
        <v>265</v>
      </c>
      <c r="G293" s="18" t="s">
        <v>26</v>
      </c>
      <c r="H293" s="20">
        <v>46000</v>
      </c>
      <c r="I293" s="20">
        <v>4600</v>
      </c>
      <c r="J293" s="20">
        <v>50600</v>
      </c>
      <c r="L293" s="42"/>
    </row>
    <row r="294" spans="1:12" x14ac:dyDescent="0.25">
      <c r="A294" s="4">
        <v>289</v>
      </c>
      <c r="B294" s="16">
        <v>44613</v>
      </c>
      <c r="C294" s="33" t="s">
        <v>848</v>
      </c>
      <c r="D294" s="17" t="s">
        <v>271</v>
      </c>
      <c r="E294" s="55" t="s">
        <v>788</v>
      </c>
      <c r="F294" s="18" t="s">
        <v>265</v>
      </c>
      <c r="G294" s="18" t="s">
        <v>26</v>
      </c>
      <c r="H294" s="20">
        <v>101989</v>
      </c>
      <c r="I294" s="20">
        <v>8159</v>
      </c>
      <c r="J294" s="20">
        <v>110148</v>
      </c>
      <c r="L294" s="42"/>
    </row>
    <row r="295" spans="1:12" x14ac:dyDescent="0.25">
      <c r="A295" s="4">
        <v>290</v>
      </c>
      <c r="B295" s="16">
        <v>44616</v>
      </c>
      <c r="C295" s="33" t="s">
        <v>848</v>
      </c>
      <c r="D295" s="17" t="s">
        <v>270</v>
      </c>
      <c r="E295" s="55" t="s">
        <v>788</v>
      </c>
      <c r="F295" s="18" t="s">
        <v>265</v>
      </c>
      <c r="G295" s="18" t="s">
        <v>26</v>
      </c>
      <c r="H295" s="20">
        <v>528083</v>
      </c>
      <c r="I295" s="20">
        <v>42246</v>
      </c>
      <c r="J295" s="20">
        <v>570329</v>
      </c>
      <c r="L295" s="42"/>
    </row>
    <row r="296" spans="1:12" x14ac:dyDescent="0.25">
      <c r="A296" s="4">
        <v>291</v>
      </c>
      <c r="B296" s="16">
        <v>44639</v>
      </c>
      <c r="C296" s="33" t="s">
        <v>849</v>
      </c>
      <c r="D296" s="17" t="s">
        <v>41</v>
      </c>
      <c r="E296" s="55" t="s">
        <v>788</v>
      </c>
      <c r="F296" s="18" t="s">
        <v>265</v>
      </c>
      <c r="G296" s="18" t="s">
        <v>26</v>
      </c>
      <c r="H296" s="27">
        <v>184000</v>
      </c>
      <c r="I296" s="20">
        <v>14720</v>
      </c>
      <c r="J296" s="20">
        <v>198720</v>
      </c>
      <c r="L296" s="42"/>
    </row>
    <row r="297" spans="1:12" x14ac:dyDescent="0.25">
      <c r="A297" s="4">
        <v>292</v>
      </c>
      <c r="B297" s="16">
        <v>44650</v>
      </c>
      <c r="C297" s="33" t="s">
        <v>849</v>
      </c>
      <c r="D297" s="17" t="s">
        <v>269</v>
      </c>
      <c r="E297" s="55" t="s">
        <v>788</v>
      </c>
      <c r="F297" s="18" t="s">
        <v>265</v>
      </c>
      <c r="G297" s="18" t="s">
        <v>26</v>
      </c>
      <c r="H297" s="27">
        <v>119066</v>
      </c>
      <c r="I297" s="20">
        <v>9525</v>
      </c>
      <c r="J297" s="20">
        <v>128591</v>
      </c>
      <c r="L297" s="42"/>
    </row>
    <row r="298" spans="1:12" x14ac:dyDescent="0.25">
      <c r="A298" s="4">
        <v>293</v>
      </c>
      <c r="B298" s="16">
        <v>44686</v>
      </c>
      <c r="C298" s="33" t="s">
        <v>851</v>
      </c>
      <c r="D298" s="17" t="s">
        <v>268</v>
      </c>
      <c r="E298" s="55" t="s">
        <v>788</v>
      </c>
      <c r="F298" s="18" t="s">
        <v>265</v>
      </c>
      <c r="G298" s="18" t="s">
        <v>26</v>
      </c>
      <c r="H298" s="27">
        <v>203978</v>
      </c>
      <c r="I298" s="20">
        <v>16318</v>
      </c>
      <c r="J298" s="20">
        <v>220296</v>
      </c>
      <c r="L298" s="42"/>
    </row>
    <row r="299" spans="1:12" x14ac:dyDescent="0.25">
      <c r="A299" s="4">
        <v>294</v>
      </c>
      <c r="B299" s="16">
        <v>44699</v>
      </c>
      <c r="C299" s="33" t="s">
        <v>851</v>
      </c>
      <c r="D299" s="17" t="s">
        <v>267</v>
      </c>
      <c r="E299" s="55" t="s">
        <v>788</v>
      </c>
      <c r="F299" s="18" t="s">
        <v>265</v>
      </c>
      <c r="G299" s="18" t="s">
        <v>26</v>
      </c>
      <c r="H299" s="27">
        <v>119066</v>
      </c>
      <c r="I299" s="20">
        <v>9525</v>
      </c>
      <c r="J299" s="20">
        <v>128591</v>
      </c>
      <c r="L299" s="42"/>
    </row>
    <row r="300" spans="1:12" x14ac:dyDescent="0.25">
      <c r="A300" s="4">
        <v>295</v>
      </c>
      <c r="B300" s="16">
        <v>44719</v>
      </c>
      <c r="C300" s="33" t="s">
        <v>852</v>
      </c>
      <c r="D300" s="17" t="s">
        <v>266</v>
      </c>
      <c r="E300" s="55" t="s">
        <v>788</v>
      </c>
      <c r="F300" s="18" t="s">
        <v>265</v>
      </c>
      <c r="G300" s="18" t="s">
        <v>26</v>
      </c>
      <c r="H300" s="27">
        <v>203978</v>
      </c>
      <c r="I300" s="20">
        <v>16318</v>
      </c>
      <c r="J300" s="20">
        <v>220296</v>
      </c>
      <c r="L300" s="42"/>
    </row>
    <row r="301" spans="1:12" s="9" customFormat="1" x14ac:dyDescent="0.25">
      <c r="A301" s="4">
        <v>296</v>
      </c>
      <c r="B301" s="16">
        <v>44573</v>
      </c>
      <c r="C301" s="33" t="s">
        <v>847</v>
      </c>
      <c r="D301" s="17" t="s">
        <v>380</v>
      </c>
      <c r="E301" s="55" t="s">
        <v>788</v>
      </c>
      <c r="F301" s="18" t="s">
        <v>276</v>
      </c>
      <c r="G301" s="18" t="s">
        <v>26</v>
      </c>
      <c r="H301" s="27">
        <v>111058</v>
      </c>
      <c r="I301" s="20">
        <v>11105</v>
      </c>
      <c r="J301" s="20">
        <v>122163</v>
      </c>
      <c r="L301" s="42"/>
    </row>
    <row r="302" spans="1:12" s="9" customFormat="1" x14ac:dyDescent="0.25">
      <c r="A302" s="4">
        <v>297</v>
      </c>
      <c r="B302" s="16">
        <v>44585</v>
      </c>
      <c r="C302" s="33" t="s">
        <v>847</v>
      </c>
      <c r="D302" s="17" t="s">
        <v>379</v>
      </c>
      <c r="E302" s="55" t="s">
        <v>788</v>
      </c>
      <c r="F302" s="18" t="s">
        <v>278</v>
      </c>
      <c r="G302" s="18" t="s">
        <v>26</v>
      </c>
      <c r="H302" s="27">
        <v>452748</v>
      </c>
      <c r="I302" s="20">
        <v>45274</v>
      </c>
      <c r="J302" s="20">
        <v>498022</v>
      </c>
      <c r="L302" s="42"/>
    </row>
    <row r="303" spans="1:12" s="9" customFormat="1" x14ac:dyDescent="0.25">
      <c r="A303" s="4">
        <v>298</v>
      </c>
      <c r="B303" s="16">
        <v>44585</v>
      </c>
      <c r="C303" s="33" t="s">
        <v>847</v>
      </c>
      <c r="D303" s="17" t="s">
        <v>378</v>
      </c>
      <c r="E303" s="55" t="s">
        <v>788</v>
      </c>
      <c r="F303" s="18" t="s">
        <v>278</v>
      </c>
      <c r="G303" s="18" t="s">
        <v>26</v>
      </c>
      <c r="H303" s="27">
        <v>101206</v>
      </c>
      <c r="I303" s="20">
        <v>10120</v>
      </c>
      <c r="J303" s="20">
        <v>111326</v>
      </c>
      <c r="L303" s="42"/>
    </row>
    <row r="304" spans="1:12" s="9" customFormat="1" x14ac:dyDescent="0.25">
      <c r="A304" s="4">
        <v>299</v>
      </c>
      <c r="B304" s="16">
        <v>44585</v>
      </c>
      <c r="C304" s="33" t="s">
        <v>847</v>
      </c>
      <c r="D304" s="17" t="s">
        <v>377</v>
      </c>
      <c r="E304" s="55" t="s">
        <v>788</v>
      </c>
      <c r="F304" s="18" t="s">
        <v>278</v>
      </c>
      <c r="G304" s="18" t="s">
        <v>26</v>
      </c>
      <c r="H304" s="27">
        <v>615345</v>
      </c>
      <c r="I304" s="20">
        <v>61535</v>
      </c>
      <c r="J304" s="20">
        <v>676880</v>
      </c>
      <c r="L304" s="42"/>
    </row>
    <row r="305" spans="1:12" s="9" customFormat="1" x14ac:dyDescent="0.25">
      <c r="A305" s="4">
        <v>300</v>
      </c>
      <c r="B305" s="16">
        <v>44585</v>
      </c>
      <c r="C305" s="33" t="s">
        <v>847</v>
      </c>
      <c r="D305" s="17" t="s">
        <v>376</v>
      </c>
      <c r="E305" s="55" t="s">
        <v>788</v>
      </c>
      <c r="F305" s="18" t="s">
        <v>278</v>
      </c>
      <c r="G305" s="18" t="s">
        <v>26</v>
      </c>
      <c r="H305" s="27">
        <v>612850</v>
      </c>
      <c r="I305" s="20">
        <v>61285</v>
      </c>
      <c r="J305" s="20">
        <v>674135</v>
      </c>
      <c r="L305" s="42"/>
    </row>
    <row r="306" spans="1:12" s="9" customFormat="1" x14ac:dyDescent="0.25">
      <c r="A306" s="4">
        <v>301</v>
      </c>
      <c r="B306" s="16">
        <v>44585</v>
      </c>
      <c r="C306" s="33" t="s">
        <v>847</v>
      </c>
      <c r="D306" s="17" t="s">
        <v>375</v>
      </c>
      <c r="E306" s="55" t="s">
        <v>788</v>
      </c>
      <c r="F306" s="18" t="s">
        <v>278</v>
      </c>
      <c r="G306" s="18" t="s">
        <v>26</v>
      </c>
      <c r="H306" s="27">
        <v>343671</v>
      </c>
      <c r="I306" s="20">
        <v>34367</v>
      </c>
      <c r="J306" s="20">
        <v>378038</v>
      </c>
      <c r="L306" s="42"/>
    </row>
    <row r="307" spans="1:12" s="9" customFormat="1" x14ac:dyDescent="0.25">
      <c r="A307" s="4">
        <v>302</v>
      </c>
      <c r="B307" s="16">
        <v>44585</v>
      </c>
      <c r="C307" s="33" t="s">
        <v>847</v>
      </c>
      <c r="D307" s="17" t="s">
        <v>374</v>
      </c>
      <c r="E307" s="55" t="s">
        <v>788</v>
      </c>
      <c r="F307" s="18" t="s">
        <v>278</v>
      </c>
      <c r="G307" s="18" t="s">
        <v>26</v>
      </c>
      <c r="H307" s="27">
        <v>250910</v>
      </c>
      <c r="I307" s="20">
        <v>25091</v>
      </c>
      <c r="J307" s="20">
        <v>276001</v>
      </c>
      <c r="L307" s="42"/>
    </row>
    <row r="308" spans="1:12" s="9" customFormat="1" x14ac:dyDescent="0.25">
      <c r="A308" s="4">
        <v>303</v>
      </c>
      <c r="B308" s="16">
        <v>44585</v>
      </c>
      <c r="C308" s="33" t="s">
        <v>847</v>
      </c>
      <c r="D308" s="17" t="s">
        <v>373</v>
      </c>
      <c r="E308" s="55" t="s">
        <v>788</v>
      </c>
      <c r="F308" s="18" t="s">
        <v>278</v>
      </c>
      <c r="G308" s="18" t="s">
        <v>26</v>
      </c>
      <c r="H308" s="27">
        <v>100364</v>
      </c>
      <c r="I308" s="20">
        <v>10036</v>
      </c>
      <c r="J308" s="20">
        <v>110400</v>
      </c>
      <c r="L308" s="42"/>
    </row>
    <row r="309" spans="1:12" s="9" customFormat="1" x14ac:dyDescent="0.25">
      <c r="A309" s="4">
        <v>304</v>
      </c>
      <c r="B309" s="16">
        <v>44585</v>
      </c>
      <c r="C309" s="33" t="s">
        <v>847</v>
      </c>
      <c r="D309" s="17" t="s">
        <v>372</v>
      </c>
      <c r="E309" s="55" t="s">
        <v>788</v>
      </c>
      <c r="F309" s="18" t="s">
        <v>278</v>
      </c>
      <c r="G309" s="18" t="s">
        <v>26</v>
      </c>
      <c r="H309" s="27">
        <v>250910</v>
      </c>
      <c r="I309" s="20">
        <v>25091</v>
      </c>
      <c r="J309" s="20">
        <v>276001</v>
      </c>
      <c r="L309" s="42"/>
    </row>
    <row r="310" spans="1:12" s="9" customFormat="1" x14ac:dyDescent="0.25">
      <c r="A310" s="4">
        <v>305</v>
      </c>
      <c r="B310" s="16">
        <v>44587</v>
      </c>
      <c r="C310" s="33" t="s">
        <v>847</v>
      </c>
      <c r="D310" s="17" t="s">
        <v>371</v>
      </c>
      <c r="E310" s="55" t="s">
        <v>788</v>
      </c>
      <c r="F310" s="18" t="s">
        <v>278</v>
      </c>
      <c r="G310" s="18" t="s">
        <v>26</v>
      </c>
      <c r="H310" s="27">
        <v>72468</v>
      </c>
      <c r="I310" s="20">
        <v>7246</v>
      </c>
      <c r="J310" s="20">
        <v>79714</v>
      </c>
      <c r="L310" s="42"/>
    </row>
    <row r="311" spans="1:12" s="9" customFormat="1" x14ac:dyDescent="0.25">
      <c r="A311" s="4">
        <v>306</v>
      </c>
      <c r="B311" s="16">
        <v>44587</v>
      </c>
      <c r="C311" s="33" t="s">
        <v>847</v>
      </c>
      <c r="D311" s="17" t="s">
        <v>370</v>
      </c>
      <c r="E311" s="55" t="s">
        <v>788</v>
      </c>
      <c r="F311" s="18" t="s">
        <v>278</v>
      </c>
      <c r="G311" s="18" t="s">
        <v>26</v>
      </c>
      <c r="H311" s="27">
        <v>238917</v>
      </c>
      <c r="I311" s="20">
        <v>23891</v>
      </c>
      <c r="J311" s="20">
        <v>262808</v>
      </c>
      <c r="L311" s="42"/>
    </row>
    <row r="312" spans="1:12" s="9" customFormat="1" x14ac:dyDescent="0.25">
      <c r="A312" s="4">
        <v>307</v>
      </c>
      <c r="B312" s="16">
        <v>44587</v>
      </c>
      <c r="C312" s="33" t="s">
        <v>847</v>
      </c>
      <c r="D312" s="17" t="s">
        <v>369</v>
      </c>
      <c r="E312" s="55" t="s">
        <v>788</v>
      </c>
      <c r="F312" s="18" t="s">
        <v>278</v>
      </c>
      <c r="G312" s="18" t="s">
        <v>26</v>
      </c>
      <c r="H312" s="27">
        <v>566606</v>
      </c>
      <c r="I312" s="20">
        <v>56661</v>
      </c>
      <c r="J312" s="20">
        <v>623267</v>
      </c>
      <c r="L312" s="42"/>
    </row>
    <row r="313" spans="1:12" s="9" customFormat="1" x14ac:dyDescent="0.25">
      <c r="A313" s="4">
        <v>308</v>
      </c>
      <c r="B313" s="16">
        <v>44587</v>
      </c>
      <c r="C313" s="33" t="s">
        <v>847</v>
      </c>
      <c r="D313" s="17" t="s">
        <v>368</v>
      </c>
      <c r="E313" s="55" t="s">
        <v>788</v>
      </c>
      <c r="F313" s="18" t="s">
        <v>278</v>
      </c>
      <c r="G313" s="18" t="s">
        <v>26</v>
      </c>
      <c r="H313" s="27">
        <v>166450</v>
      </c>
      <c r="I313" s="20">
        <v>16645</v>
      </c>
      <c r="J313" s="20">
        <v>183095</v>
      </c>
      <c r="L313" s="42"/>
    </row>
    <row r="314" spans="1:12" s="9" customFormat="1" x14ac:dyDescent="0.25">
      <c r="A314" s="4">
        <v>309</v>
      </c>
      <c r="B314" s="16">
        <v>44587</v>
      </c>
      <c r="C314" s="33" t="s">
        <v>847</v>
      </c>
      <c r="D314" s="17" t="s">
        <v>367</v>
      </c>
      <c r="E314" s="55" t="s">
        <v>788</v>
      </c>
      <c r="F314" s="18" t="s">
        <v>278</v>
      </c>
      <c r="G314" s="18" t="s">
        <v>26</v>
      </c>
      <c r="H314" s="27">
        <v>396900</v>
      </c>
      <c r="I314" s="20">
        <v>39690</v>
      </c>
      <c r="J314" s="20">
        <v>436590</v>
      </c>
      <c r="L314" s="42"/>
    </row>
    <row r="315" spans="1:12" s="9" customFormat="1" x14ac:dyDescent="0.25">
      <c r="A315" s="4">
        <v>310</v>
      </c>
      <c r="B315" s="16">
        <v>44611</v>
      </c>
      <c r="C315" s="33" t="s">
        <v>848</v>
      </c>
      <c r="D315" s="17" t="s">
        <v>366</v>
      </c>
      <c r="E315" s="55" t="s">
        <v>788</v>
      </c>
      <c r="F315" s="18" t="s">
        <v>273</v>
      </c>
      <c r="G315" s="18" t="s">
        <v>26</v>
      </c>
      <c r="H315" s="27">
        <v>1336986</v>
      </c>
      <c r="I315" s="20">
        <v>106958</v>
      </c>
      <c r="J315" s="20">
        <v>1443944</v>
      </c>
      <c r="L315" s="42"/>
    </row>
    <row r="316" spans="1:12" s="9" customFormat="1" x14ac:dyDescent="0.25">
      <c r="A316" s="4">
        <v>311</v>
      </c>
      <c r="B316" s="16">
        <v>44611</v>
      </c>
      <c r="C316" s="33" t="s">
        <v>848</v>
      </c>
      <c r="D316" s="17" t="s">
        <v>365</v>
      </c>
      <c r="E316" s="55" t="s">
        <v>788</v>
      </c>
      <c r="F316" s="18" t="s">
        <v>273</v>
      </c>
      <c r="G316" s="18" t="s">
        <v>26</v>
      </c>
      <c r="H316" s="27">
        <v>421014</v>
      </c>
      <c r="I316" s="20">
        <v>33681</v>
      </c>
      <c r="J316" s="20">
        <v>454695</v>
      </c>
      <c r="L316" s="42"/>
    </row>
    <row r="317" spans="1:12" s="9" customFormat="1" x14ac:dyDescent="0.25">
      <c r="A317" s="4">
        <v>312</v>
      </c>
      <c r="B317" s="16">
        <v>44611</v>
      </c>
      <c r="C317" s="33" t="s">
        <v>848</v>
      </c>
      <c r="D317" s="17" t="s">
        <v>364</v>
      </c>
      <c r="E317" s="55" t="s">
        <v>788</v>
      </c>
      <c r="F317" s="18" t="s">
        <v>273</v>
      </c>
      <c r="G317" s="18" t="s">
        <v>26</v>
      </c>
      <c r="H317" s="27">
        <v>660773</v>
      </c>
      <c r="I317" s="20">
        <v>52861</v>
      </c>
      <c r="J317" s="20">
        <v>713634</v>
      </c>
      <c r="L317" s="42"/>
    </row>
    <row r="318" spans="1:12" s="9" customFormat="1" x14ac:dyDescent="0.25">
      <c r="A318" s="4">
        <v>313</v>
      </c>
      <c r="B318" s="16">
        <v>44611</v>
      </c>
      <c r="C318" s="33" t="s">
        <v>848</v>
      </c>
      <c r="D318" s="17" t="s">
        <v>363</v>
      </c>
      <c r="E318" s="55" t="s">
        <v>788</v>
      </c>
      <c r="F318" s="18" t="s">
        <v>273</v>
      </c>
      <c r="G318" s="18" t="s">
        <v>26</v>
      </c>
      <c r="H318" s="27">
        <v>866470</v>
      </c>
      <c r="I318" s="20">
        <v>69317</v>
      </c>
      <c r="J318" s="20">
        <v>935787</v>
      </c>
      <c r="L318" s="42"/>
    </row>
    <row r="319" spans="1:12" s="9" customFormat="1" x14ac:dyDescent="0.25">
      <c r="A319" s="4">
        <v>314</v>
      </c>
      <c r="B319" s="16">
        <v>44611</v>
      </c>
      <c r="C319" s="33" t="s">
        <v>848</v>
      </c>
      <c r="D319" s="17" t="s">
        <v>362</v>
      </c>
      <c r="E319" s="55" t="s">
        <v>788</v>
      </c>
      <c r="F319" s="18" t="s">
        <v>273</v>
      </c>
      <c r="G319" s="18" t="s">
        <v>26</v>
      </c>
      <c r="H319" s="27">
        <v>1453826</v>
      </c>
      <c r="I319" s="20">
        <v>116306</v>
      </c>
      <c r="J319" s="20">
        <v>1570132</v>
      </c>
      <c r="L319" s="42"/>
    </row>
    <row r="320" spans="1:12" s="9" customFormat="1" x14ac:dyDescent="0.25">
      <c r="A320" s="4">
        <v>315</v>
      </c>
      <c r="B320" s="16">
        <v>44611</v>
      </c>
      <c r="C320" s="33" t="s">
        <v>848</v>
      </c>
      <c r="D320" s="17" t="s">
        <v>361</v>
      </c>
      <c r="E320" s="55" t="s">
        <v>788</v>
      </c>
      <c r="F320" s="18" t="s">
        <v>273</v>
      </c>
      <c r="G320" s="18" t="s">
        <v>26</v>
      </c>
      <c r="H320" s="27">
        <v>1336986</v>
      </c>
      <c r="I320" s="20">
        <v>106958</v>
      </c>
      <c r="J320" s="20">
        <v>1443944</v>
      </c>
      <c r="L320" s="42"/>
    </row>
    <row r="321" spans="1:12" s="9" customFormat="1" x14ac:dyDescent="0.25">
      <c r="A321" s="4">
        <v>316</v>
      </c>
      <c r="B321" s="16">
        <v>44613</v>
      </c>
      <c r="C321" s="33" t="s">
        <v>848</v>
      </c>
      <c r="D321" s="17" t="s">
        <v>360</v>
      </c>
      <c r="E321" s="55" t="s">
        <v>788</v>
      </c>
      <c r="F321" s="18" t="s">
        <v>276</v>
      </c>
      <c r="G321" s="18" t="s">
        <v>26</v>
      </c>
      <c r="H321" s="27">
        <v>540400</v>
      </c>
      <c r="I321" s="20">
        <v>43232</v>
      </c>
      <c r="J321" s="20">
        <v>583632</v>
      </c>
      <c r="L321" s="42"/>
    </row>
    <row r="322" spans="1:12" s="9" customFormat="1" x14ac:dyDescent="0.25">
      <c r="A322" s="4">
        <v>317</v>
      </c>
      <c r="B322" s="16">
        <v>44613</v>
      </c>
      <c r="C322" s="33" t="s">
        <v>848</v>
      </c>
      <c r="D322" s="17" t="s">
        <v>359</v>
      </c>
      <c r="E322" s="55" t="s">
        <v>788</v>
      </c>
      <c r="F322" s="18" t="s">
        <v>276</v>
      </c>
      <c r="G322" s="18" t="s">
        <v>26</v>
      </c>
      <c r="H322" s="27">
        <v>59400</v>
      </c>
      <c r="I322" s="20">
        <v>4752</v>
      </c>
      <c r="J322" s="20">
        <v>64152</v>
      </c>
      <c r="L322" s="42"/>
    </row>
    <row r="323" spans="1:12" s="9" customFormat="1" x14ac:dyDescent="0.25">
      <c r="A323" s="4">
        <v>318</v>
      </c>
      <c r="B323" s="16">
        <v>44618</v>
      </c>
      <c r="C323" s="33" t="s">
        <v>848</v>
      </c>
      <c r="D323" s="17" t="s">
        <v>358</v>
      </c>
      <c r="E323" s="55" t="s">
        <v>788</v>
      </c>
      <c r="F323" s="18" t="s">
        <v>278</v>
      </c>
      <c r="G323" s="18" t="s">
        <v>26</v>
      </c>
      <c r="H323" s="27">
        <v>315645</v>
      </c>
      <c r="I323" s="20">
        <v>25251</v>
      </c>
      <c r="J323" s="20">
        <v>340896</v>
      </c>
      <c r="L323" s="42"/>
    </row>
    <row r="324" spans="1:12" s="9" customFormat="1" x14ac:dyDescent="0.25">
      <c r="A324" s="4">
        <v>319</v>
      </c>
      <c r="B324" s="16">
        <v>44618</v>
      </c>
      <c r="C324" s="33" t="s">
        <v>848</v>
      </c>
      <c r="D324" s="17" t="s">
        <v>357</v>
      </c>
      <c r="E324" s="55" t="s">
        <v>788</v>
      </c>
      <c r="F324" s="18" t="s">
        <v>278</v>
      </c>
      <c r="G324" s="18" t="s">
        <v>26</v>
      </c>
      <c r="H324" s="27">
        <v>203058</v>
      </c>
      <c r="I324" s="20">
        <v>16244</v>
      </c>
      <c r="J324" s="20">
        <v>219302</v>
      </c>
      <c r="L324" s="42"/>
    </row>
    <row r="325" spans="1:12" s="9" customFormat="1" x14ac:dyDescent="0.25">
      <c r="A325" s="4">
        <v>320</v>
      </c>
      <c r="B325" s="16">
        <v>44618</v>
      </c>
      <c r="C325" s="33" t="s">
        <v>848</v>
      </c>
      <c r="D325" s="17" t="s">
        <v>356</v>
      </c>
      <c r="E325" s="55" t="s">
        <v>788</v>
      </c>
      <c r="F325" s="18" t="s">
        <v>278</v>
      </c>
      <c r="G325" s="18" t="s">
        <v>26</v>
      </c>
      <c r="H325" s="27">
        <v>212850</v>
      </c>
      <c r="I325" s="20">
        <v>17028</v>
      </c>
      <c r="J325" s="20">
        <v>229878</v>
      </c>
      <c r="L325" s="42"/>
    </row>
    <row r="326" spans="1:12" s="9" customFormat="1" x14ac:dyDescent="0.25">
      <c r="A326" s="4">
        <v>321</v>
      </c>
      <c r="B326" s="16">
        <v>44618</v>
      </c>
      <c r="C326" s="33" t="s">
        <v>848</v>
      </c>
      <c r="D326" s="17" t="s">
        <v>355</v>
      </c>
      <c r="E326" s="55" t="s">
        <v>788</v>
      </c>
      <c r="F326" s="18" t="s">
        <v>278</v>
      </c>
      <c r="G326" s="18" t="s">
        <v>26</v>
      </c>
      <c r="H326" s="27">
        <v>547611</v>
      </c>
      <c r="I326" s="20">
        <v>43808</v>
      </c>
      <c r="J326" s="20">
        <v>591419</v>
      </c>
      <c r="L326" s="42"/>
    </row>
    <row r="327" spans="1:12" s="9" customFormat="1" x14ac:dyDescent="0.25">
      <c r="A327" s="4">
        <v>322</v>
      </c>
      <c r="B327" s="16">
        <v>44618</v>
      </c>
      <c r="C327" s="33" t="s">
        <v>848</v>
      </c>
      <c r="D327" s="17" t="s">
        <v>354</v>
      </c>
      <c r="E327" s="55" t="s">
        <v>788</v>
      </c>
      <c r="F327" s="18" t="s">
        <v>278</v>
      </c>
      <c r="G327" s="18" t="s">
        <v>26</v>
      </c>
      <c r="H327" s="27">
        <v>150546</v>
      </c>
      <c r="I327" s="20">
        <v>12043</v>
      </c>
      <c r="J327" s="20">
        <v>162589</v>
      </c>
      <c r="L327" s="42"/>
    </row>
    <row r="328" spans="1:12" s="9" customFormat="1" x14ac:dyDescent="0.25">
      <c r="A328" s="4">
        <v>323</v>
      </c>
      <c r="B328" s="16">
        <v>44618</v>
      </c>
      <c r="C328" s="33" t="s">
        <v>848</v>
      </c>
      <c r="D328" s="17" t="s">
        <v>353</v>
      </c>
      <c r="E328" s="55" t="s">
        <v>788</v>
      </c>
      <c r="F328" s="18" t="s">
        <v>278</v>
      </c>
      <c r="G328" s="18" t="s">
        <v>26</v>
      </c>
      <c r="H328" s="27">
        <v>1087400</v>
      </c>
      <c r="I328" s="20">
        <v>86992</v>
      </c>
      <c r="J328" s="20">
        <v>1174392</v>
      </c>
      <c r="L328" s="42"/>
    </row>
    <row r="329" spans="1:12" s="9" customFormat="1" x14ac:dyDescent="0.25">
      <c r="A329" s="4">
        <v>324</v>
      </c>
      <c r="B329" s="16">
        <v>44618</v>
      </c>
      <c r="C329" s="33" t="s">
        <v>848</v>
      </c>
      <c r="D329" s="17" t="s">
        <v>352</v>
      </c>
      <c r="E329" s="55" t="s">
        <v>788</v>
      </c>
      <c r="F329" s="18" t="s">
        <v>278</v>
      </c>
      <c r="G329" s="18" t="s">
        <v>26</v>
      </c>
      <c r="H329" s="27">
        <v>710524</v>
      </c>
      <c r="I329" s="20">
        <v>56841</v>
      </c>
      <c r="J329" s="20">
        <v>767365</v>
      </c>
      <c r="L329" s="42"/>
    </row>
    <row r="330" spans="1:12" s="9" customFormat="1" x14ac:dyDescent="0.25">
      <c r="A330" s="4">
        <v>325</v>
      </c>
      <c r="B330" s="16">
        <v>44618</v>
      </c>
      <c r="C330" s="33" t="s">
        <v>848</v>
      </c>
      <c r="D330" s="17" t="s">
        <v>351</v>
      </c>
      <c r="E330" s="55" t="s">
        <v>788</v>
      </c>
      <c r="F330" s="18" t="s">
        <v>278</v>
      </c>
      <c r="G330" s="18" t="s">
        <v>26</v>
      </c>
      <c r="H330" s="27">
        <v>453750</v>
      </c>
      <c r="I330" s="20">
        <v>36300</v>
      </c>
      <c r="J330" s="20">
        <v>490050</v>
      </c>
      <c r="L330" s="42"/>
    </row>
    <row r="331" spans="1:12" s="9" customFormat="1" x14ac:dyDescent="0.25">
      <c r="A331" s="4">
        <v>326</v>
      </c>
      <c r="B331" s="16">
        <v>44618</v>
      </c>
      <c r="C331" s="33" t="s">
        <v>848</v>
      </c>
      <c r="D331" s="17" t="s">
        <v>350</v>
      </c>
      <c r="E331" s="55" t="s">
        <v>788</v>
      </c>
      <c r="F331" s="18" t="s">
        <v>278</v>
      </c>
      <c r="G331" s="18" t="s">
        <v>26</v>
      </c>
      <c r="H331" s="27">
        <v>222750</v>
      </c>
      <c r="I331" s="20">
        <v>17820</v>
      </c>
      <c r="J331" s="20">
        <v>240570</v>
      </c>
      <c r="L331" s="42"/>
    </row>
    <row r="332" spans="1:12" s="9" customFormat="1" x14ac:dyDescent="0.25">
      <c r="A332" s="4">
        <v>327</v>
      </c>
      <c r="B332" s="16">
        <v>44618</v>
      </c>
      <c r="C332" s="33" t="s">
        <v>848</v>
      </c>
      <c r="D332" s="17" t="s">
        <v>349</v>
      </c>
      <c r="E332" s="55" t="s">
        <v>788</v>
      </c>
      <c r="F332" s="18" t="s">
        <v>278</v>
      </c>
      <c r="G332" s="18" t="s">
        <v>26</v>
      </c>
      <c r="H332" s="27">
        <v>1547724</v>
      </c>
      <c r="I332" s="20">
        <v>123817</v>
      </c>
      <c r="J332" s="20">
        <v>1671541</v>
      </c>
      <c r="L332" s="42"/>
    </row>
    <row r="333" spans="1:12" s="9" customFormat="1" x14ac:dyDescent="0.25">
      <c r="A333" s="4">
        <v>328</v>
      </c>
      <c r="B333" s="16">
        <v>44618</v>
      </c>
      <c r="C333" s="33" t="s">
        <v>848</v>
      </c>
      <c r="D333" s="17" t="s">
        <v>348</v>
      </c>
      <c r="E333" s="55" t="s">
        <v>788</v>
      </c>
      <c r="F333" s="18" t="s">
        <v>278</v>
      </c>
      <c r="G333" s="18" t="s">
        <v>26</v>
      </c>
      <c r="H333" s="27">
        <v>1002800</v>
      </c>
      <c r="I333" s="20">
        <v>80224</v>
      </c>
      <c r="J333" s="20">
        <v>1083024</v>
      </c>
      <c r="L333" s="42"/>
    </row>
    <row r="334" spans="1:12" s="9" customFormat="1" x14ac:dyDescent="0.25">
      <c r="A334" s="4">
        <v>329</v>
      </c>
      <c r="B334" s="16">
        <v>44618</v>
      </c>
      <c r="C334" s="33" t="s">
        <v>848</v>
      </c>
      <c r="D334" s="17" t="s">
        <v>347</v>
      </c>
      <c r="E334" s="55" t="s">
        <v>788</v>
      </c>
      <c r="F334" s="18" t="s">
        <v>278</v>
      </c>
      <c r="G334" s="18" t="s">
        <v>26</v>
      </c>
      <c r="H334" s="27">
        <v>573005</v>
      </c>
      <c r="I334" s="20">
        <v>45840</v>
      </c>
      <c r="J334" s="20">
        <v>618845</v>
      </c>
      <c r="L334" s="42"/>
    </row>
    <row r="335" spans="1:12" s="9" customFormat="1" x14ac:dyDescent="0.25">
      <c r="A335" s="4">
        <v>330</v>
      </c>
      <c r="B335" s="16">
        <v>44618</v>
      </c>
      <c r="C335" s="33" t="s">
        <v>848</v>
      </c>
      <c r="D335" s="17" t="s">
        <v>346</v>
      </c>
      <c r="E335" s="55" t="s">
        <v>788</v>
      </c>
      <c r="F335" s="18" t="s">
        <v>278</v>
      </c>
      <c r="G335" s="18" t="s">
        <v>26</v>
      </c>
      <c r="H335" s="27">
        <v>569040</v>
      </c>
      <c r="I335" s="20">
        <v>45523</v>
      </c>
      <c r="J335" s="20">
        <v>614563</v>
      </c>
      <c r="L335" s="42"/>
    </row>
    <row r="336" spans="1:12" s="9" customFormat="1" x14ac:dyDescent="0.25">
      <c r="A336" s="4">
        <v>331</v>
      </c>
      <c r="B336" s="16">
        <v>44618</v>
      </c>
      <c r="C336" s="33" t="s">
        <v>848</v>
      </c>
      <c r="D336" s="17" t="s">
        <v>345</v>
      </c>
      <c r="E336" s="55" t="s">
        <v>788</v>
      </c>
      <c r="F336" s="18" t="s">
        <v>278</v>
      </c>
      <c r="G336" s="18" t="s">
        <v>26</v>
      </c>
      <c r="H336" s="27">
        <v>590400</v>
      </c>
      <c r="I336" s="20">
        <v>47232</v>
      </c>
      <c r="J336" s="20">
        <v>637632</v>
      </c>
      <c r="L336" s="42"/>
    </row>
    <row r="337" spans="1:12" s="9" customFormat="1" x14ac:dyDescent="0.25">
      <c r="A337" s="4">
        <v>332</v>
      </c>
      <c r="B337" s="16">
        <v>44618</v>
      </c>
      <c r="C337" s="33" t="s">
        <v>848</v>
      </c>
      <c r="D337" s="17" t="s">
        <v>344</v>
      </c>
      <c r="E337" s="55" t="s">
        <v>788</v>
      </c>
      <c r="F337" s="18" t="s">
        <v>278</v>
      </c>
      <c r="G337" s="18" t="s">
        <v>26</v>
      </c>
      <c r="H337" s="27">
        <v>305250</v>
      </c>
      <c r="I337" s="20">
        <v>24420</v>
      </c>
      <c r="J337" s="20">
        <v>329670</v>
      </c>
      <c r="L337" s="42"/>
    </row>
    <row r="338" spans="1:12" s="9" customFormat="1" x14ac:dyDescent="0.25">
      <c r="A338" s="4">
        <v>333</v>
      </c>
      <c r="B338" s="16">
        <v>44618</v>
      </c>
      <c r="C338" s="33" t="s">
        <v>848</v>
      </c>
      <c r="D338" s="17" t="s">
        <v>343</v>
      </c>
      <c r="E338" s="55" t="s">
        <v>788</v>
      </c>
      <c r="F338" s="18" t="s">
        <v>278</v>
      </c>
      <c r="G338" s="18" t="s">
        <v>26</v>
      </c>
      <c r="H338" s="27">
        <v>697550</v>
      </c>
      <c r="I338" s="20">
        <v>55804</v>
      </c>
      <c r="J338" s="20">
        <v>753354</v>
      </c>
      <c r="L338" s="42"/>
    </row>
    <row r="339" spans="1:12" s="9" customFormat="1" x14ac:dyDescent="0.25">
      <c r="A339" s="4">
        <v>334</v>
      </c>
      <c r="B339" s="16">
        <v>44618</v>
      </c>
      <c r="C339" s="33" t="s">
        <v>848</v>
      </c>
      <c r="D339" s="17" t="s">
        <v>342</v>
      </c>
      <c r="E339" s="55" t="s">
        <v>788</v>
      </c>
      <c r="F339" s="18" t="s">
        <v>278</v>
      </c>
      <c r="G339" s="18" t="s">
        <v>26</v>
      </c>
      <c r="H339" s="27">
        <v>491262</v>
      </c>
      <c r="I339" s="20">
        <v>39300</v>
      </c>
      <c r="J339" s="20">
        <v>530562</v>
      </c>
      <c r="L339" s="42"/>
    </row>
    <row r="340" spans="1:12" s="9" customFormat="1" x14ac:dyDescent="0.25">
      <c r="A340" s="4">
        <v>335</v>
      </c>
      <c r="B340" s="16">
        <v>44618</v>
      </c>
      <c r="C340" s="33" t="s">
        <v>848</v>
      </c>
      <c r="D340" s="17" t="s">
        <v>341</v>
      </c>
      <c r="E340" s="55" t="s">
        <v>788</v>
      </c>
      <c r="F340" s="18" t="s">
        <v>278</v>
      </c>
      <c r="G340" s="18" t="s">
        <v>26</v>
      </c>
      <c r="H340" s="27">
        <v>513150</v>
      </c>
      <c r="I340" s="20">
        <v>41052</v>
      </c>
      <c r="J340" s="20">
        <v>554202</v>
      </c>
      <c r="L340" s="42"/>
    </row>
    <row r="341" spans="1:12" s="9" customFormat="1" x14ac:dyDescent="0.25">
      <c r="A341" s="4">
        <v>336</v>
      </c>
      <c r="B341" s="16">
        <v>44618</v>
      </c>
      <c r="C341" s="33" t="s">
        <v>848</v>
      </c>
      <c r="D341" s="17" t="s">
        <v>340</v>
      </c>
      <c r="E341" s="55" t="s">
        <v>788</v>
      </c>
      <c r="F341" s="18" t="s">
        <v>278</v>
      </c>
      <c r="G341" s="18" t="s">
        <v>26</v>
      </c>
      <c r="H341" s="27">
        <v>643201</v>
      </c>
      <c r="I341" s="20">
        <v>51456</v>
      </c>
      <c r="J341" s="20">
        <v>694657</v>
      </c>
      <c r="L341" s="42"/>
    </row>
    <row r="342" spans="1:12" s="9" customFormat="1" x14ac:dyDescent="0.25">
      <c r="A342" s="4">
        <v>337</v>
      </c>
      <c r="B342" s="16">
        <v>44618</v>
      </c>
      <c r="C342" s="33" t="s">
        <v>848</v>
      </c>
      <c r="D342" s="17" t="s">
        <v>339</v>
      </c>
      <c r="E342" s="55" t="s">
        <v>788</v>
      </c>
      <c r="F342" s="18" t="s">
        <v>278</v>
      </c>
      <c r="G342" s="18" t="s">
        <v>26</v>
      </c>
      <c r="H342" s="27">
        <v>1014050</v>
      </c>
      <c r="I342" s="20">
        <v>81124</v>
      </c>
      <c r="J342" s="20">
        <v>1095174</v>
      </c>
      <c r="L342" s="42"/>
    </row>
    <row r="343" spans="1:12" s="9" customFormat="1" x14ac:dyDescent="0.25">
      <c r="A343" s="4">
        <v>338</v>
      </c>
      <c r="B343" s="16">
        <v>44618</v>
      </c>
      <c r="C343" s="33" t="s">
        <v>848</v>
      </c>
      <c r="D343" s="17" t="s">
        <v>338</v>
      </c>
      <c r="E343" s="55" t="s">
        <v>788</v>
      </c>
      <c r="F343" s="18" t="s">
        <v>278</v>
      </c>
      <c r="G343" s="18" t="s">
        <v>26</v>
      </c>
      <c r="H343" s="27">
        <v>703722</v>
      </c>
      <c r="I343" s="20">
        <v>56297</v>
      </c>
      <c r="J343" s="20">
        <v>760019</v>
      </c>
      <c r="L343" s="42"/>
    </row>
    <row r="344" spans="1:12" s="9" customFormat="1" x14ac:dyDescent="0.25">
      <c r="A344" s="4">
        <v>339</v>
      </c>
      <c r="B344" s="16">
        <v>44618</v>
      </c>
      <c r="C344" s="33" t="s">
        <v>848</v>
      </c>
      <c r="D344" s="17" t="s">
        <v>337</v>
      </c>
      <c r="E344" s="55" t="s">
        <v>788</v>
      </c>
      <c r="F344" s="18" t="s">
        <v>278</v>
      </c>
      <c r="G344" s="18" t="s">
        <v>26</v>
      </c>
      <c r="H344" s="27">
        <v>462025</v>
      </c>
      <c r="I344" s="20">
        <v>36962</v>
      </c>
      <c r="J344" s="20">
        <v>498987</v>
      </c>
      <c r="L344" s="42"/>
    </row>
    <row r="345" spans="1:12" s="9" customFormat="1" x14ac:dyDescent="0.25">
      <c r="A345" s="4">
        <v>340</v>
      </c>
      <c r="B345" s="16">
        <v>44624</v>
      </c>
      <c r="C345" s="33" t="s">
        <v>849</v>
      </c>
      <c r="D345" s="17" t="s">
        <v>336</v>
      </c>
      <c r="E345" s="55" t="s">
        <v>788</v>
      </c>
      <c r="F345" s="18" t="s">
        <v>278</v>
      </c>
      <c r="G345" s="18" t="s">
        <v>26</v>
      </c>
      <c r="H345" s="27">
        <v>953124</v>
      </c>
      <c r="I345" s="20">
        <v>76249</v>
      </c>
      <c r="J345" s="20">
        <v>1029373</v>
      </c>
      <c r="L345" s="42"/>
    </row>
    <row r="346" spans="1:12" s="9" customFormat="1" x14ac:dyDescent="0.25">
      <c r="A346" s="4">
        <v>341</v>
      </c>
      <c r="B346" s="16">
        <v>44624</v>
      </c>
      <c r="C346" s="33" t="s">
        <v>849</v>
      </c>
      <c r="D346" s="17" t="s">
        <v>335</v>
      </c>
      <c r="E346" s="55" t="s">
        <v>788</v>
      </c>
      <c r="F346" s="18" t="s">
        <v>278</v>
      </c>
      <c r="G346" s="18" t="s">
        <v>26</v>
      </c>
      <c r="H346" s="27">
        <v>160682</v>
      </c>
      <c r="I346" s="20">
        <v>12854</v>
      </c>
      <c r="J346" s="20">
        <v>173536</v>
      </c>
      <c r="L346" s="42"/>
    </row>
    <row r="347" spans="1:12" s="9" customFormat="1" x14ac:dyDescent="0.25">
      <c r="A347" s="4">
        <v>342</v>
      </c>
      <c r="B347" s="16">
        <v>44624</v>
      </c>
      <c r="C347" s="33" t="s">
        <v>849</v>
      </c>
      <c r="D347" s="17" t="s">
        <v>334</v>
      </c>
      <c r="E347" s="55" t="s">
        <v>788</v>
      </c>
      <c r="F347" s="18" t="s">
        <v>273</v>
      </c>
      <c r="G347" s="18" t="s">
        <v>26</v>
      </c>
      <c r="H347" s="27">
        <v>146862</v>
      </c>
      <c r="I347" s="20">
        <v>11748</v>
      </c>
      <c r="J347" s="20">
        <v>158610</v>
      </c>
      <c r="L347" s="42"/>
    </row>
    <row r="348" spans="1:12" s="9" customFormat="1" x14ac:dyDescent="0.25">
      <c r="A348" s="4">
        <v>343</v>
      </c>
      <c r="B348" s="16">
        <v>44624</v>
      </c>
      <c r="C348" s="33" t="s">
        <v>849</v>
      </c>
      <c r="D348" s="17" t="s">
        <v>333</v>
      </c>
      <c r="E348" s="55" t="s">
        <v>788</v>
      </c>
      <c r="F348" s="18" t="s">
        <v>278</v>
      </c>
      <c r="G348" s="18" t="s">
        <v>26</v>
      </c>
      <c r="H348" s="27">
        <v>718505</v>
      </c>
      <c r="I348" s="20">
        <v>57480</v>
      </c>
      <c r="J348" s="20">
        <v>775985</v>
      </c>
      <c r="L348" s="42"/>
    </row>
    <row r="349" spans="1:12" s="9" customFormat="1" x14ac:dyDescent="0.25">
      <c r="A349" s="4">
        <v>344</v>
      </c>
      <c r="B349" s="16">
        <v>44627</v>
      </c>
      <c r="C349" s="33" t="s">
        <v>849</v>
      </c>
      <c r="D349" s="17" t="s">
        <v>332</v>
      </c>
      <c r="E349" s="55" t="s">
        <v>788</v>
      </c>
      <c r="F349" s="18" t="s">
        <v>273</v>
      </c>
      <c r="G349" s="18" t="s">
        <v>26</v>
      </c>
      <c r="H349" s="27">
        <v>220293</v>
      </c>
      <c r="I349" s="20">
        <v>17623</v>
      </c>
      <c r="J349" s="20">
        <v>237916</v>
      </c>
      <c r="L349" s="42"/>
    </row>
    <row r="350" spans="1:12" s="9" customFormat="1" x14ac:dyDescent="0.25">
      <c r="A350" s="4">
        <v>345</v>
      </c>
      <c r="B350" s="16">
        <v>44628</v>
      </c>
      <c r="C350" s="33" t="s">
        <v>849</v>
      </c>
      <c r="D350" s="17" t="s">
        <v>331</v>
      </c>
      <c r="E350" s="55" t="s">
        <v>788</v>
      </c>
      <c r="F350" s="18" t="s">
        <v>311</v>
      </c>
      <c r="G350" s="18" t="s">
        <v>26</v>
      </c>
      <c r="H350" s="27">
        <v>559909</v>
      </c>
      <c r="I350" s="20">
        <v>44792</v>
      </c>
      <c r="J350" s="20">
        <v>604701</v>
      </c>
      <c r="L350" s="42"/>
    </row>
    <row r="351" spans="1:12" s="9" customFormat="1" x14ac:dyDescent="0.25">
      <c r="A351" s="4">
        <v>346</v>
      </c>
      <c r="B351" s="16">
        <v>44630</v>
      </c>
      <c r="C351" s="33" t="s">
        <v>849</v>
      </c>
      <c r="D351" s="17" t="s">
        <v>330</v>
      </c>
      <c r="E351" s="55" t="s">
        <v>788</v>
      </c>
      <c r="F351" s="18" t="s">
        <v>273</v>
      </c>
      <c r="G351" s="18" t="s">
        <v>26</v>
      </c>
      <c r="H351" s="27">
        <v>111058</v>
      </c>
      <c r="I351" s="20">
        <v>8884</v>
      </c>
      <c r="J351" s="20">
        <v>119942</v>
      </c>
      <c r="L351" s="42"/>
    </row>
    <row r="352" spans="1:12" s="9" customFormat="1" x14ac:dyDescent="0.25">
      <c r="A352" s="4">
        <v>347</v>
      </c>
      <c r="B352" s="16">
        <v>44631</v>
      </c>
      <c r="C352" s="33" t="s">
        <v>849</v>
      </c>
      <c r="D352" s="17" t="s">
        <v>329</v>
      </c>
      <c r="E352" s="55" t="s">
        <v>788</v>
      </c>
      <c r="F352" s="18" t="s">
        <v>273</v>
      </c>
      <c r="G352" s="18" t="s">
        <v>26</v>
      </c>
      <c r="H352" s="27">
        <v>284082</v>
      </c>
      <c r="I352" s="20">
        <v>22726</v>
      </c>
      <c r="J352" s="20">
        <v>306808</v>
      </c>
      <c r="L352" s="42"/>
    </row>
    <row r="353" spans="1:12" s="9" customFormat="1" x14ac:dyDescent="0.25">
      <c r="A353" s="4">
        <v>348</v>
      </c>
      <c r="B353" s="16">
        <v>44632</v>
      </c>
      <c r="C353" s="33" t="s">
        <v>849</v>
      </c>
      <c r="D353" s="17" t="s">
        <v>328</v>
      </c>
      <c r="E353" s="55" t="s">
        <v>788</v>
      </c>
      <c r="F353" s="18" t="s">
        <v>278</v>
      </c>
      <c r="G353" s="18" t="s">
        <v>26</v>
      </c>
      <c r="H353" s="27">
        <v>390127</v>
      </c>
      <c r="I353" s="20">
        <v>31210</v>
      </c>
      <c r="J353" s="20">
        <v>421337</v>
      </c>
      <c r="L353" s="42"/>
    </row>
    <row r="354" spans="1:12" s="9" customFormat="1" x14ac:dyDescent="0.25">
      <c r="A354" s="4">
        <v>349</v>
      </c>
      <c r="B354" s="16">
        <v>44632</v>
      </c>
      <c r="C354" s="33" t="s">
        <v>849</v>
      </c>
      <c r="D354" s="17" t="s">
        <v>327</v>
      </c>
      <c r="E354" s="55" t="s">
        <v>788</v>
      </c>
      <c r="F354" s="18" t="s">
        <v>278</v>
      </c>
      <c r="G354" s="18" t="s">
        <v>26</v>
      </c>
      <c r="H354" s="27">
        <v>421600</v>
      </c>
      <c r="I354" s="20">
        <v>33728</v>
      </c>
      <c r="J354" s="20">
        <v>455328</v>
      </c>
      <c r="L354" s="42"/>
    </row>
    <row r="355" spans="1:12" s="9" customFormat="1" x14ac:dyDescent="0.25">
      <c r="A355" s="4">
        <v>350</v>
      </c>
      <c r="B355" s="16">
        <v>44632</v>
      </c>
      <c r="C355" s="33" t="s">
        <v>849</v>
      </c>
      <c r="D355" s="17" t="s">
        <v>326</v>
      </c>
      <c r="E355" s="55" t="s">
        <v>788</v>
      </c>
      <c r="F355" s="18" t="s">
        <v>278</v>
      </c>
      <c r="G355" s="18" t="s">
        <v>26</v>
      </c>
      <c r="H355" s="27">
        <v>839199</v>
      </c>
      <c r="I355" s="20">
        <v>67135</v>
      </c>
      <c r="J355" s="20">
        <v>906334</v>
      </c>
      <c r="L355" s="42"/>
    </row>
    <row r="356" spans="1:12" s="9" customFormat="1" x14ac:dyDescent="0.25">
      <c r="A356" s="4">
        <v>351</v>
      </c>
      <c r="B356" s="16">
        <v>44632</v>
      </c>
      <c r="C356" s="33" t="s">
        <v>849</v>
      </c>
      <c r="D356" s="17" t="s">
        <v>325</v>
      </c>
      <c r="E356" s="55" t="s">
        <v>788</v>
      </c>
      <c r="F356" s="18" t="s">
        <v>278</v>
      </c>
      <c r="G356" s="18" t="s">
        <v>26</v>
      </c>
      <c r="H356" s="27">
        <v>905046</v>
      </c>
      <c r="I356" s="20">
        <v>72403</v>
      </c>
      <c r="J356" s="20">
        <v>977449</v>
      </c>
      <c r="L356" s="42"/>
    </row>
    <row r="357" spans="1:12" s="9" customFormat="1" x14ac:dyDescent="0.25">
      <c r="A357" s="4">
        <v>352</v>
      </c>
      <c r="B357" s="16">
        <v>44636</v>
      </c>
      <c r="C357" s="33" t="s">
        <v>849</v>
      </c>
      <c r="D357" s="17" t="s">
        <v>324</v>
      </c>
      <c r="E357" s="55" t="s">
        <v>788</v>
      </c>
      <c r="F357" s="18" t="s">
        <v>278</v>
      </c>
      <c r="G357" s="18" t="s">
        <v>26</v>
      </c>
      <c r="H357" s="27">
        <v>272646</v>
      </c>
      <c r="I357" s="20">
        <v>21811</v>
      </c>
      <c r="J357" s="20">
        <v>294457</v>
      </c>
      <c r="L357" s="42"/>
    </row>
    <row r="358" spans="1:12" s="9" customFormat="1" x14ac:dyDescent="0.25">
      <c r="A358" s="4">
        <v>353</v>
      </c>
      <c r="B358" s="16">
        <v>44637</v>
      </c>
      <c r="C358" s="33" t="s">
        <v>849</v>
      </c>
      <c r="D358" s="17" t="s">
        <v>323</v>
      </c>
      <c r="E358" s="55" t="s">
        <v>788</v>
      </c>
      <c r="F358" s="18" t="s">
        <v>278</v>
      </c>
      <c r="G358" s="18" t="s">
        <v>26</v>
      </c>
      <c r="H358" s="27">
        <v>365528</v>
      </c>
      <c r="I358" s="20">
        <v>29242</v>
      </c>
      <c r="J358" s="20">
        <v>394770</v>
      </c>
      <c r="L358" s="42"/>
    </row>
    <row r="359" spans="1:12" s="9" customFormat="1" x14ac:dyDescent="0.25">
      <c r="A359" s="4">
        <v>354</v>
      </c>
      <c r="B359" s="16">
        <v>44637</v>
      </c>
      <c r="C359" s="33" t="s">
        <v>849</v>
      </c>
      <c r="D359" s="17" t="s">
        <v>322</v>
      </c>
      <c r="E359" s="55" t="s">
        <v>788</v>
      </c>
      <c r="F359" s="18" t="s">
        <v>278</v>
      </c>
      <c r="G359" s="18" t="s">
        <v>26</v>
      </c>
      <c r="H359" s="27">
        <v>1406078</v>
      </c>
      <c r="I359" s="20">
        <v>112486</v>
      </c>
      <c r="J359" s="20">
        <v>1518564</v>
      </c>
      <c r="L359" s="42"/>
    </row>
    <row r="360" spans="1:12" s="9" customFormat="1" x14ac:dyDescent="0.25">
      <c r="A360" s="4">
        <v>355</v>
      </c>
      <c r="B360" s="16">
        <v>44637</v>
      </c>
      <c r="C360" s="33" t="s">
        <v>849</v>
      </c>
      <c r="D360" s="17" t="s">
        <v>321</v>
      </c>
      <c r="E360" s="55" t="s">
        <v>788</v>
      </c>
      <c r="F360" s="18" t="s">
        <v>278</v>
      </c>
      <c r="G360" s="18" t="s">
        <v>26</v>
      </c>
      <c r="H360" s="27">
        <v>385006</v>
      </c>
      <c r="I360" s="20">
        <v>30800</v>
      </c>
      <c r="J360" s="20">
        <v>415806</v>
      </c>
      <c r="L360" s="42"/>
    </row>
    <row r="361" spans="1:12" s="9" customFormat="1" x14ac:dyDescent="0.25">
      <c r="A361" s="4">
        <v>356</v>
      </c>
      <c r="B361" s="16">
        <v>44641</v>
      </c>
      <c r="C361" s="33" t="s">
        <v>849</v>
      </c>
      <c r="D361" s="17" t="s">
        <v>320</v>
      </c>
      <c r="E361" s="55" t="s">
        <v>788</v>
      </c>
      <c r="F361" s="18" t="s">
        <v>278</v>
      </c>
      <c r="G361" s="18" t="s">
        <v>26</v>
      </c>
      <c r="H361" s="27">
        <v>933062</v>
      </c>
      <c r="I361" s="20">
        <v>71931</v>
      </c>
      <c r="J361" s="20">
        <v>1004993</v>
      </c>
      <c r="L361" s="42"/>
    </row>
    <row r="362" spans="1:12" s="9" customFormat="1" x14ac:dyDescent="0.25">
      <c r="A362" s="4">
        <v>357</v>
      </c>
      <c r="B362" s="16">
        <v>44645</v>
      </c>
      <c r="C362" s="33" t="s">
        <v>849</v>
      </c>
      <c r="D362" s="17" t="s">
        <v>319</v>
      </c>
      <c r="E362" s="55" t="s">
        <v>788</v>
      </c>
      <c r="F362" s="18" t="s">
        <v>278</v>
      </c>
      <c r="G362" s="18" t="s">
        <v>26</v>
      </c>
      <c r="H362" s="27">
        <v>311748</v>
      </c>
      <c r="I362" s="20">
        <v>24939</v>
      </c>
      <c r="J362" s="20">
        <v>336687</v>
      </c>
      <c r="L362" s="42"/>
    </row>
    <row r="363" spans="1:12" s="9" customFormat="1" x14ac:dyDescent="0.25">
      <c r="A363" s="4">
        <v>358</v>
      </c>
      <c r="B363" s="16">
        <v>44646</v>
      </c>
      <c r="C363" s="33" t="s">
        <v>849</v>
      </c>
      <c r="D363" s="17" t="s">
        <v>318</v>
      </c>
      <c r="E363" s="55" t="s">
        <v>788</v>
      </c>
      <c r="F363" s="18" t="s">
        <v>278</v>
      </c>
      <c r="G363" s="18" t="s">
        <v>26</v>
      </c>
      <c r="H363" s="27">
        <v>90750</v>
      </c>
      <c r="I363" s="20">
        <v>7260</v>
      </c>
      <c r="J363" s="20">
        <v>98010</v>
      </c>
      <c r="L363" s="42"/>
    </row>
    <row r="364" spans="1:12" s="9" customFormat="1" x14ac:dyDescent="0.25">
      <c r="A364" s="4">
        <v>359</v>
      </c>
      <c r="B364" s="16">
        <v>44646</v>
      </c>
      <c r="C364" s="33" t="s">
        <v>849</v>
      </c>
      <c r="D364" s="17" t="s">
        <v>317</v>
      </c>
      <c r="E364" s="55" t="s">
        <v>788</v>
      </c>
      <c r="F364" s="18" t="s">
        <v>278</v>
      </c>
      <c r="G364" s="18" t="s">
        <v>26</v>
      </c>
      <c r="H364" s="27">
        <v>366808</v>
      </c>
      <c r="I364" s="20">
        <v>29344</v>
      </c>
      <c r="J364" s="20">
        <v>396152</v>
      </c>
      <c r="L364" s="42"/>
    </row>
    <row r="365" spans="1:12" s="9" customFormat="1" x14ac:dyDescent="0.25">
      <c r="A365" s="4">
        <v>360</v>
      </c>
      <c r="B365" s="16">
        <v>44646</v>
      </c>
      <c r="C365" s="33" t="s">
        <v>849</v>
      </c>
      <c r="D365" s="17" t="s">
        <v>316</v>
      </c>
      <c r="E365" s="55" t="s">
        <v>788</v>
      </c>
      <c r="F365" s="18" t="s">
        <v>278</v>
      </c>
      <c r="G365" s="18" t="s">
        <v>26</v>
      </c>
      <c r="H365" s="27">
        <v>301550</v>
      </c>
      <c r="I365" s="20">
        <v>24124</v>
      </c>
      <c r="J365" s="20">
        <v>325674</v>
      </c>
      <c r="L365" s="42"/>
    </row>
    <row r="366" spans="1:12" s="9" customFormat="1" x14ac:dyDescent="0.25">
      <c r="A366" s="4">
        <v>361</v>
      </c>
      <c r="B366" s="16">
        <v>44651</v>
      </c>
      <c r="C366" s="33" t="s">
        <v>849</v>
      </c>
      <c r="D366" s="17" t="s">
        <v>315</v>
      </c>
      <c r="E366" s="55" t="s">
        <v>788</v>
      </c>
      <c r="F366" s="18" t="s">
        <v>278</v>
      </c>
      <c r="G366" s="18" t="s">
        <v>26</v>
      </c>
      <c r="H366" s="27">
        <v>90750</v>
      </c>
      <c r="I366" s="20">
        <v>7260</v>
      </c>
      <c r="J366" s="20">
        <v>98010</v>
      </c>
      <c r="L366" s="42"/>
    </row>
    <row r="367" spans="1:12" s="9" customFormat="1" x14ac:dyDescent="0.25">
      <c r="A367" s="4">
        <v>362</v>
      </c>
      <c r="B367" s="16">
        <v>44655</v>
      </c>
      <c r="C367" s="33" t="s">
        <v>850</v>
      </c>
      <c r="D367" s="17" t="s">
        <v>314</v>
      </c>
      <c r="E367" s="55" t="s">
        <v>788</v>
      </c>
      <c r="F367" s="18" t="s">
        <v>311</v>
      </c>
      <c r="G367" s="18" t="s">
        <v>26</v>
      </c>
      <c r="H367" s="27">
        <v>2157138</v>
      </c>
      <c r="I367" s="20">
        <v>172571</v>
      </c>
      <c r="J367" s="20">
        <v>2329709</v>
      </c>
      <c r="L367" s="42"/>
    </row>
    <row r="368" spans="1:12" s="9" customFormat="1" x14ac:dyDescent="0.25">
      <c r="A368" s="4">
        <v>363</v>
      </c>
      <c r="B368" s="16">
        <v>44656</v>
      </c>
      <c r="C368" s="33" t="s">
        <v>850</v>
      </c>
      <c r="D368" s="17" t="s">
        <v>313</v>
      </c>
      <c r="E368" s="55" t="s">
        <v>788</v>
      </c>
      <c r="F368" s="18" t="s">
        <v>311</v>
      </c>
      <c r="G368" s="18" t="s">
        <v>26</v>
      </c>
      <c r="H368" s="27">
        <v>101206</v>
      </c>
      <c r="I368" s="20">
        <v>8096</v>
      </c>
      <c r="J368" s="20">
        <v>109302</v>
      </c>
      <c r="L368" s="42"/>
    </row>
    <row r="369" spans="1:12" s="9" customFormat="1" x14ac:dyDescent="0.25">
      <c r="A369" s="4">
        <v>364</v>
      </c>
      <c r="B369" s="16">
        <v>44657</v>
      </c>
      <c r="C369" s="33" t="s">
        <v>850</v>
      </c>
      <c r="D369" s="17" t="s">
        <v>312</v>
      </c>
      <c r="E369" s="55" t="s">
        <v>788</v>
      </c>
      <c r="F369" s="18" t="s">
        <v>311</v>
      </c>
      <c r="G369" s="18" t="s">
        <v>26</v>
      </c>
      <c r="H369" s="27">
        <v>783350</v>
      </c>
      <c r="I369" s="20">
        <v>62668</v>
      </c>
      <c r="J369" s="20">
        <v>846018</v>
      </c>
      <c r="L369" s="42"/>
    </row>
    <row r="370" spans="1:12" s="9" customFormat="1" x14ac:dyDescent="0.25">
      <c r="A370" s="4">
        <v>365</v>
      </c>
      <c r="B370" s="16">
        <v>44658</v>
      </c>
      <c r="C370" s="33" t="s">
        <v>850</v>
      </c>
      <c r="D370" s="17" t="s">
        <v>310</v>
      </c>
      <c r="E370" s="55" t="s">
        <v>788</v>
      </c>
      <c r="F370" s="18" t="s">
        <v>273</v>
      </c>
      <c r="G370" s="18" t="s">
        <v>26</v>
      </c>
      <c r="H370" s="27">
        <v>157058</v>
      </c>
      <c r="I370" s="20">
        <v>12564</v>
      </c>
      <c r="J370" s="20">
        <v>169622</v>
      </c>
      <c r="L370" s="42"/>
    </row>
    <row r="371" spans="1:12" s="9" customFormat="1" x14ac:dyDescent="0.25">
      <c r="A371" s="4">
        <v>366</v>
      </c>
      <c r="B371" s="16">
        <v>44663</v>
      </c>
      <c r="C371" s="33" t="s">
        <v>850</v>
      </c>
      <c r="D371" s="17" t="s">
        <v>309</v>
      </c>
      <c r="E371" s="55" t="s">
        <v>788</v>
      </c>
      <c r="F371" s="18" t="s">
        <v>305</v>
      </c>
      <c r="G371" s="18" t="s">
        <v>26</v>
      </c>
      <c r="H371" s="27">
        <v>866680</v>
      </c>
      <c r="I371" s="20">
        <v>69334</v>
      </c>
      <c r="J371" s="20">
        <v>936014</v>
      </c>
      <c r="L371" s="42"/>
    </row>
    <row r="372" spans="1:12" s="9" customFormat="1" x14ac:dyDescent="0.25">
      <c r="A372" s="4">
        <v>367</v>
      </c>
      <c r="B372" s="16">
        <v>44667</v>
      </c>
      <c r="C372" s="33" t="s">
        <v>850</v>
      </c>
      <c r="D372" s="17" t="s">
        <v>308</v>
      </c>
      <c r="E372" s="55" t="s">
        <v>788</v>
      </c>
      <c r="F372" s="18" t="s">
        <v>307</v>
      </c>
      <c r="G372" s="18" t="s">
        <v>26</v>
      </c>
      <c r="H372" s="27">
        <v>210800</v>
      </c>
      <c r="I372" s="20">
        <v>16864</v>
      </c>
      <c r="J372" s="20">
        <v>227664</v>
      </c>
      <c r="L372" s="42"/>
    </row>
    <row r="373" spans="1:12" s="9" customFormat="1" x14ac:dyDescent="0.25">
      <c r="A373" s="4">
        <v>368</v>
      </c>
      <c r="B373" s="16">
        <v>44669</v>
      </c>
      <c r="C373" s="33" t="s">
        <v>850</v>
      </c>
      <c r="D373" s="17" t="s">
        <v>306</v>
      </c>
      <c r="E373" s="55" t="s">
        <v>788</v>
      </c>
      <c r="F373" s="18" t="s">
        <v>305</v>
      </c>
      <c r="G373" s="18" t="s">
        <v>26</v>
      </c>
      <c r="H373" s="27">
        <v>296910</v>
      </c>
      <c r="I373" s="20">
        <v>23752</v>
      </c>
      <c r="J373" s="20">
        <v>320662</v>
      </c>
      <c r="L373" s="42"/>
    </row>
    <row r="374" spans="1:12" s="9" customFormat="1" x14ac:dyDescent="0.25">
      <c r="A374" s="4">
        <v>369</v>
      </c>
      <c r="B374" s="16">
        <v>44670</v>
      </c>
      <c r="C374" s="33" t="s">
        <v>850</v>
      </c>
      <c r="D374" s="17" t="s">
        <v>304</v>
      </c>
      <c r="E374" s="55" t="s">
        <v>788</v>
      </c>
      <c r="F374" s="18" t="s">
        <v>298</v>
      </c>
      <c r="G374" s="18" t="s">
        <v>26</v>
      </c>
      <c r="H374" s="27">
        <v>933062</v>
      </c>
      <c r="I374" s="20">
        <v>74645</v>
      </c>
      <c r="J374" s="20">
        <v>1007707</v>
      </c>
      <c r="L374" s="42"/>
    </row>
    <row r="375" spans="1:12" s="9" customFormat="1" x14ac:dyDescent="0.25">
      <c r="A375" s="4">
        <v>370</v>
      </c>
      <c r="B375" s="16">
        <v>44672</v>
      </c>
      <c r="C375" s="33" t="s">
        <v>850</v>
      </c>
      <c r="D375" s="17" t="s">
        <v>303</v>
      </c>
      <c r="E375" s="55" t="s">
        <v>788</v>
      </c>
      <c r="F375" s="18" t="s">
        <v>298</v>
      </c>
      <c r="G375" s="18" t="s">
        <v>26</v>
      </c>
      <c r="H375" s="27">
        <v>111058</v>
      </c>
      <c r="I375" s="20">
        <v>8884</v>
      </c>
      <c r="J375" s="20">
        <v>119942</v>
      </c>
      <c r="L375" s="42"/>
    </row>
    <row r="376" spans="1:12" s="9" customFormat="1" x14ac:dyDescent="0.25">
      <c r="A376" s="4">
        <v>371</v>
      </c>
      <c r="B376" s="16">
        <v>44672</v>
      </c>
      <c r="C376" s="33" t="s">
        <v>850</v>
      </c>
      <c r="D376" s="17" t="s">
        <v>302</v>
      </c>
      <c r="E376" s="55" t="s">
        <v>788</v>
      </c>
      <c r="F376" s="18" t="s">
        <v>298</v>
      </c>
      <c r="G376" s="18" t="s">
        <v>26</v>
      </c>
      <c r="H376" s="27">
        <v>371250</v>
      </c>
      <c r="I376" s="20">
        <v>29700</v>
      </c>
      <c r="J376" s="20">
        <v>400950</v>
      </c>
      <c r="L376" s="42"/>
    </row>
    <row r="377" spans="1:12" s="9" customFormat="1" x14ac:dyDescent="0.25">
      <c r="A377" s="4">
        <v>372</v>
      </c>
      <c r="B377" s="16">
        <v>44672</v>
      </c>
      <c r="C377" s="33" t="s">
        <v>850</v>
      </c>
      <c r="D377" s="17" t="s">
        <v>301</v>
      </c>
      <c r="E377" s="55" t="s">
        <v>788</v>
      </c>
      <c r="F377" s="18" t="s">
        <v>298</v>
      </c>
      <c r="G377" s="18" t="s">
        <v>26</v>
      </c>
      <c r="H377" s="27">
        <v>647590</v>
      </c>
      <c r="I377" s="20">
        <v>51807</v>
      </c>
      <c r="J377" s="20">
        <v>699397</v>
      </c>
      <c r="L377" s="42"/>
    </row>
    <row r="378" spans="1:12" s="9" customFormat="1" x14ac:dyDescent="0.25">
      <c r="A378" s="4">
        <v>373</v>
      </c>
      <c r="B378" s="16">
        <v>44672</v>
      </c>
      <c r="C378" s="33" t="s">
        <v>850</v>
      </c>
      <c r="D378" s="17" t="s">
        <v>300</v>
      </c>
      <c r="E378" s="55" t="s">
        <v>788</v>
      </c>
      <c r="F378" s="18" t="s">
        <v>298</v>
      </c>
      <c r="G378" s="18" t="s">
        <v>26</v>
      </c>
      <c r="H378" s="27">
        <v>321858</v>
      </c>
      <c r="I378" s="20">
        <v>25748</v>
      </c>
      <c r="J378" s="20">
        <v>347606</v>
      </c>
      <c r="L378" s="42"/>
    </row>
    <row r="379" spans="1:12" s="9" customFormat="1" x14ac:dyDescent="0.25">
      <c r="A379" s="4">
        <v>374</v>
      </c>
      <c r="B379" s="16">
        <v>44672</v>
      </c>
      <c r="C379" s="33" t="s">
        <v>850</v>
      </c>
      <c r="D379" s="17" t="s">
        <v>299</v>
      </c>
      <c r="E379" s="55" t="s">
        <v>788</v>
      </c>
      <c r="F379" s="18" t="s">
        <v>298</v>
      </c>
      <c r="G379" s="18" t="s">
        <v>26</v>
      </c>
      <c r="H379" s="27">
        <v>367123</v>
      </c>
      <c r="I379" s="20">
        <v>29369</v>
      </c>
      <c r="J379" s="20">
        <v>396492</v>
      </c>
      <c r="L379" s="42"/>
    </row>
    <row r="380" spans="1:12" s="9" customFormat="1" x14ac:dyDescent="0.25">
      <c r="A380" s="4">
        <v>375</v>
      </c>
      <c r="B380" s="16">
        <v>44703</v>
      </c>
      <c r="C380" s="33" t="s">
        <v>851</v>
      </c>
      <c r="D380" s="17" t="s">
        <v>297</v>
      </c>
      <c r="E380" s="55" t="s">
        <v>788</v>
      </c>
      <c r="F380" s="18" t="s">
        <v>278</v>
      </c>
      <c r="G380" s="18" t="s">
        <v>26</v>
      </c>
      <c r="H380" s="27">
        <v>363000</v>
      </c>
      <c r="I380" s="20">
        <v>29040</v>
      </c>
      <c r="J380" s="20">
        <v>392040</v>
      </c>
      <c r="L380" s="42"/>
    </row>
    <row r="381" spans="1:12" s="9" customFormat="1" x14ac:dyDescent="0.25">
      <c r="A381" s="4">
        <v>376</v>
      </c>
      <c r="B381" s="16">
        <v>44703</v>
      </c>
      <c r="C381" s="33" t="s">
        <v>851</v>
      </c>
      <c r="D381" s="17" t="s">
        <v>296</v>
      </c>
      <c r="E381" s="55" t="s">
        <v>788</v>
      </c>
      <c r="F381" s="18" t="s">
        <v>278</v>
      </c>
      <c r="G381" s="18" t="s">
        <v>26</v>
      </c>
      <c r="H381" s="27">
        <v>374523</v>
      </c>
      <c r="I381" s="20">
        <v>29961</v>
      </c>
      <c r="J381" s="20">
        <v>404484</v>
      </c>
      <c r="L381" s="42"/>
    </row>
    <row r="382" spans="1:12" s="9" customFormat="1" x14ac:dyDescent="0.25">
      <c r="A382" s="4">
        <v>377</v>
      </c>
      <c r="B382" s="16">
        <v>44703</v>
      </c>
      <c r="C382" s="33" t="s">
        <v>851</v>
      </c>
      <c r="D382" s="17" t="s">
        <v>295</v>
      </c>
      <c r="E382" s="55" t="s">
        <v>788</v>
      </c>
      <c r="F382" s="18" t="s">
        <v>278</v>
      </c>
      <c r="G382" s="18" t="s">
        <v>26</v>
      </c>
      <c r="H382" s="27">
        <v>595350</v>
      </c>
      <c r="I382" s="20"/>
      <c r="J382" s="20">
        <v>595350</v>
      </c>
      <c r="L382" s="42"/>
    </row>
    <row r="383" spans="1:12" s="9" customFormat="1" x14ac:dyDescent="0.25">
      <c r="A383" s="4">
        <v>378</v>
      </c>
      <c r="B383" s="16">
        <v>44703</v>
      </c>
      <c r="C383" s="33" t="s">
        <v>851</v>
      </c>
      <c r="D383" s="17" t="s">
        <v>294</v>
      </c>
      <c r="E383" s="55" t="s">
        <v>788</v>
      </c>
      <c r="F383" s="18" t="s">
        <v>278</v>
      </c>
      <c r="G383" s="18" t="s">
        <v>26</v>
      </c>
      <c r="H383" s="27">
        <v>270200</v>
      </c>
      <c r="I383" s="20">
        <v>21616</v>
      </c>
      <c r="J383" s="20">
        <v>291816</v>
      </c>
      <c r="L383" s="42"/>
    </row>
    <row r="384" spans="1:12" s="9" customFormat="1" x14ac:dyDescent="0.25">
      <c r="A384" s="4">
        <v>379</v>
      </c>
      <c r="B384" s="16">
        <v>44703</v>
      </c>
      <c r="C384" s="33" t="s">
        <v>851</v>
      </c>
      <c r="D384" s="17" t="s">
        <v>293</v>
      </c>
      <c r="E384" s="55" t="s">
        <v>788</v>
      </c>
      <c r="F384" s="18" t="s">
        <v>278</v>
      </c>
      <c r="G384" s="18" t="s">
        <v>26</v>
      </c>
      <c r="H384" s="27">
        <v>178605</v>
      </c>
      <c r="I384" s="20"/>
      <c r="J384" s="20">
        <v>178605</v>
      </c>
      <c r="L384" s="42"/>
    </row>
    <row r="385" spans="1:12" s="9" customFormat="1" x14ac:dyDescent="0.25">
      <c r="A385" s="4">
        <v>380</v>
      </c>
      <c r="B385" s="16">
        <v>44703</v>
      </c>
      <c r="C385" s="33" t="s">
        <v>851</v>
      </c>
      <c r="D385" s="17" t="s">
        <v>292</v>
      </c>
      <c r="E385" s="55" t="s">
        <v>788</v>
      </c>
      <c r="F385" s="18" t="s">
        <v>278</v>
      </c>
      <c r="G385" s="18" t="s">
        <v>26</v>
      </c>
      <c r="H385" s="27">
        <v>720135</v>
      </c>
      <c r="I385" s="20">
        <v>57610</v>
      </c>
      <c r="J385" s="20">
        <v>777745</v>
      </c>
      <c r="L385" s="42"/>
    </row>
    <row r="386" spans="1:12" s="9" customFormat="1" x14ac:dyDescent="0.25">
      <c r="A386" s="4">
        <v>381</v>
      </c>
      <c r="B386" s="16">
        <v>44703</v>
      </c>
      <c r="C386" s="33" t="s">
        <v>851</v>
      </c>
      <c r="D386" s="17" t="s">
        <v>291</v>
      </c>
      <c r="E386" s="55" t="s">
        <v>788</v>
      </c>
      <c r="F386" s="18" t="s">
        <v>278</v>
      </c>
      <c r="G386" s="18" t="s">
        <v>26</v>
      </c>
      <c r="H386" s="27">
        <v>403616</v>
      </c>
      <c r="I386" s="20">
        <v>32289</v>
      </c>
      <c r="J386" s="20">
        <v>435905</v>
      </c>
      <c r="L386" s="42"/>
    </row>
    <row r="387" spans="1:12" s="9" customFormat="1" x14ac:dyDescent="0.25">
      <c r="A387" s="4">
        <v>382</v>
      </c>
      <c r="B387" s="16">
        <v>44697</v>
      </c>
      <c r="C387" s="33" t="s">
        <v>851</v>
      </c>
      <c r="D387" s="17" t="s">
        <v>290</v>
      </c>
      <c r="E387" s="55" t="s">
        <v>788</v>
      </c>
      <c r="F387" s="18" t="s">
        <v>273</v>
      </c>
      <c r="G387" s="18" t="s">
        <v>26</v>
      </c>
      <c r="H387" s="27">
        <v>150546</v>
      </c>
      <c r="I387" s="20">
        <v>12043</v>
      </c>
      <c r="J387" s="20">
        <v>162589</v>
      </c>
      <c r="L387" s="42"/>
    </row>
    <row r="388" spans="1:12" s="9" customFormat="1" x14ac:dyDescent="0.25">
      <c r="A388" s="4">
        <v>383</v>
      </c>
      <c r="B388" s="16">
        <v>44687</v>
      </c>
      <c r="C388" s="33" t="s">
        <v>851</v>
      </c>
      <c r="D388" s="17" t="s">
        <v>289</v>
      </c>
      <c r="E388" s="55" t="s">
        <v>788</v>
      </c>
      <c r="F388" s="18" t="s">
        <v>273</v>
      </c>
      <c r="G388" s="18" t="s">
        <v>26</v>
      </c>
      <c r="H388" s="27">
        <v>508335</v>
      </c>
      <c r="I388" s="20">
        <v>40666</v>
      </c>
      <c r="J388" s="20">
        <v>549001</v>
      </c>
      <c r="L388" s="42"/>
    </row>
    <row r="389" spans="1:12" s="9" customFormat="1" x14ac:dyDescent="0.25">
      <c r="A389" s="4">
        <v>384</v>
      </c>
      <c r="B389" s="16">
        <v>44691</v>
      </c>
      <c r="C389" s="33" t="s">
        <v>851</v>
      </c>
      <c r="D389" s="17" t="s">
        <v>288</v>
      </c>
      <c r="E389" s="55" t="s">
        <v>788</v>
      </c>
      <c r="F389" s="18" t="s">
        <v>273</v>
      </c>
      <c r="G389" s="18" t="s">
        <v>26</v>
      </c>
      <c r="H389" s="27">
        <v>96182</v>
      </c>
      <c r="I389" s="20">
        <v>7694</v>
      </c>
      <c r="J389" s="20">
        <v>103876</v>
      </c>
      <c r="L389" s="42"/>
    </row>
    <row r="390" spans="1:12" s="9" customFormat="1" x14ac:dyDescent="0.25">
      <c r="A390" s="4">
        <v>385</v>
      </c>
      <c r="B390" s="16">
        <v>44707</v>
      </c>
      <c r="C390" s="33" t="s">
        <v>851</v>
      </c>
      <c r="D390" s="17" t="s">
        <v>287</v>
      </c>
      <c r="E390" s="55" t="s">
        <v>788</v>
      </c>
      <c r="F390" s="18" t="s">
        <v>273</v>
      </c>
      <c r="G390" s="18" t="s">
        <v>26</v>
      </c>
      <c r="H390" s="27">
        <v>270466</v>
      </c>
      <c r="I390" s="20">
        <v>21637</v>
      </c>
      <c r="J390" s="20">
        <v>292103</v>
      </c>
      <c r="L390" s="42"/>
    </row>
    <row r="391" spans="1:12" s="9" customFormat="1" x14ac:dyDescent="0.25">
      <c r="A391" s="4">
        <v>386</v>
      </c>
      <c r="B391" s="16">
        <v>44691</v>
      </c>
      <c r="C391" s="33" t="s">
        <v>851</v>
      </c>
      <c r="D391" s="17" t="s">
        <v>286</v>
      </c>
      <c r="E391" s="55" t="s">
        <v>788</v>
      </c>
      <c r="F391" s="18" t="s">
        <v>278</v>
      </c>
      <c r="G391" s="18" t="s">
        <v>26</v>
      </c>
      <c r="H391" s="27">
        <v>100364</v>
      </c>
      <c r="I391" s="20">
        <v>8029</v>
      </c>
      <c r="J391" s="20">
        <v>108393</v>
      </c>
      <c r="L391" s="42"/>
    </row>
    <row r="392" spans="1:12" s="9" customFormat="1" x14ac:dyDescent="0.25">
      <c r="A392" s="4">
        <v>387</v>
      </c>
      <c r="B392" s="16">
        <v>44691</v>
      </c>
      <c r="C392" s="33" t="s">
        <v>851</v>
      </c>
      <c r="D392" s="17" t="s">
        <v>285</v>
      </c>
      <c r="E392" s="55" t="s">
        <v>788</v>
      </c>
      <c r="F392" s="18" t="s">
        <v>278</v>
      </c>
      <c r="G392" s="18" t="s">
        <v>26</v>
      </c>
      <c r="H392" s="27">
        <v>210800</v>
      </c>
      <c r="I392" s="20">
        <v>16864</v>
      </c>
      <c r="J392" s="20">
        <v>227664</v>
      </c>
      <c r="L392" s="42"/>
    </row>
    <row r="393" spans="1:12" s="9" customFormat="1" x14ac:dyDescent="0.25">
      <c r="A393" s="4">
        <v>388</v>
      </c>
      <c r="B393" s="16">
        <v>44691</v>
      </c>
      <c r="C393" s="33" t="s">
        <v>851</v>
      </c>
      <c r="D393" s="17" t="s">
        <v>284</v>
      </c>
      <c r="E393" s="55" t="s">
        <v>788</v>
      </c>
      <c r="F393" s="18" t="s">
        <v>278</v>
      </c>
      <c r="G393" s="18" t="s">
        <v>26</v>
      </c>
      <c r="H393" s="27">
        <v>595350</v>
      </c>
      <c r="I393" s="20"/>
      <c r="J393" s="20">
        <v>595350</v>
      </c>
      <c r="L393" s="42"/>
    </row>
    <row r="394" spans="1:12" s="9" customFormat="1" x14ac:dyDescent="0.25">
      <c r="A394" s="4">
        <v>389</v>
      </c>
      <c r="B394" s="16">
        <v>44691</v>
      </c>
      <c r="C394" s="33" t="s">
        <v>851</v>
      </c>
      <c r="D394" s="17" t="s">
        <v>283</v>
      </c>
      <c r="E394" s="55" t="s">
        <v>788</v>
      </c>
      <c r="F394" s="18" t="s">
        <v>278</v>
      </c>
      <c r="G394" s="18" t="s">
        <v>26</v>
      </c>
      <c r="H394" s="27">
        <v>634846</v>
      </c>
      <c r="I394" s="20">
        <v>50787</v>
      </c>
      <c r="J394" s="20">
        <v>685633</v>
      </c>
      <c r="L394" s="42"/>
    </row>
    <row r="395" spans="1:12" s="9" customFormat="1" x14ac:dyDescent="0.25">
      <c r="A395" s="4">
        <v>390</v>
      </c>
      <c r="B395" s="16">
        <v>44691</v>
      </c>
      <c r="C395" s="33" t="s">
        <v>851</v>
      </c>
      <c r="D395" s="17" t="s">
        <v>282</v>
      </c>
      <c r="E395" s="55" t="s">
        <v>788</v>
      </c>
      <c r="F395" s="18" t="s">
        <v>278</v>
      </c>
      <c r="G395" s="18" t="s">
        <v>26</v>
      </c>
      <c r="H395" s="27">
        <v>481800</v>
      </c>
      <c r="I395" s="20">
        <v>38544</v>
      </c>
      <c r="J395" s="20">
        <v>520344</v>
      </c>
      <c r="L395" s="42"/>
    </row>
    <row r="396" spans="1:12" s="9" customFormat="1" x14ac:dyDescent="0.25">
      <c r="A396" s="4">
        <v>391</v>
      </c>
      <c r="B396" s="16">
        <v>44691</v>
      </c>
      <c r="C396" s="33" t="s">
        <v>851</v>
      </c>
      <c r="D396" s="17" t="s">
        <v>281</v>
      </c>
      <c r="E396" s="55" t="s">
        <v>788</v>
      </c>
      <c r="F396" s="18" t="s">
        <v>278</v>
      </c>
      <c r="G396" s="18" t="s">
        <v>26</v>
      </c>
      <c r="H396" s="27">
        <v>161240</v>
      </c>
      <c r="I396" s="20">
        <v>12899</v>
      </c>
      <c r="J396" s="20">
        <v>174139</v>
      </c>
      <c r="L396" s="42"/>
    </row>
    <row r="397" spans="1:12" s="9" customFormat="1" x14ac:dyDescent="0.25">
      <c r="A397" s="4">
        <v>392</v>
      </c>
      <c r="B397" s="16">
        <v>44691</v>
      </c>
      <c r="C397" s="33" t="s">
        <v>851</v>
      </c>
      <c r="D397" s="17" t="s">
        <v>280</v>
      </c>
      <c r="E397" s="55" t="s">
        <v>788</v>
      </c>
      <c r="F397" s="18" t="s">
        <v>278</v>
      </c>
      <c r="G397" s="18" t="s">
        <v>26</v>
      </c>
      <c r="H397" s="34">
        <v>233840</v>
      </c>
      <c r="I397" s="20">
        <v>18707</v>
      </c>
      <c r="J397" s="20">
        <v>252547</v>
      </c>
      <c r="L397" s="42"/>
    </row>
    <row r="398" spans="1:12" s="9" customFormat="1" x14ac:dyDescent="0.25">
      <c r="A398" s="4">
        <v>393</v>
      </c>
      <c r="B398" s="16">
        <v>44691</v>
      </c>
      <c r="C398" s="33" t="s">
        <v>851</v>
      </c>
      <c r="D398" s="17" t="s">
        <v>279</v>
      </c>
      <c r="E398" s="55" t="s">
        <v>788</v>
      </c>
      <c r="F398" s="18" t="s">
        <v>278</v>
      </c>
      <c r="G398" s="18" t="s">
        <v>26</v>
      </c>
      <c r="H398" s="34">
        <v>319528</v>
      </c>
      <c r="I398" s="20">
        <v>25562</v>
      </c>
      <c r="J398" s="20">
        <v>345090</v>
      </c>
      <c r="L398" s="42"/>
    </row>
    <row r="399" spans="1:12" s="9" customFormat="1" x14ac:dyDescent="0.25">
      <c r="A399" s="4">
        <v>394</v>
      </c>
      <c r="B399" s="16">
        <v>44691</v>
      </c>
      <c r="C399" s="33" t="s">
        <v>851</v>
      </c>
      <c r="D399" s="17" t="s">
        <v>277</v>
      </c>
      <c r="E399" s="55" t="s">
        <v>788</v>
      </c>
      <c r="F399" s="18" t="s">
        <v>276</v>
      </c>
      <c r="G399" s="18" t="s">
        <v>26</v>
      </c>
      <c r="H399" s="27">
        <v>50182</v>
      </c>
      <c r="I399" s="20">
        <v>4014</v>
      </c>
      <c r="J399" s="20">
        <v>54196</v>
      </c>
      <c r="L399" s="42"/>
    </row>
    <row r="400" spans="1:12" s="9" customFormat="1" x14ac:dyDescent="0.25">
      <c r="A400" s="4">
        <v>395</v>
      </c>
      <c r="B400" s="16">
        <v>44723</v>
      </c>
      <c r="C400" s="33" t="s">
        <v>852</v>
      </c>
      <c r="D400" s="17" t="s">
        <v>275</v>
      </c>
      <c r="E400" s="55" t="s">
        <v>788</v>
      </c>
      <c r="F400" s="18" t="s">
        <v>273</v>
      </c>
      <c r="G400" s="18" t="s">
        <v>26</v>
      </c>
      <c r="H400" s="27">
        <v>513923</v>
      </c>
      <c r="I400" s="20">
        <v>41113</v>
      </c>
      <c r="J400" s="20">
        <v>555036</v>
      </c>
      <c r="L400" s="42"/>
    </row>
    <row r="401" spans="1:12" s="9" customFormat="1" x14ac:dyDescent="0.25">
      <c r="A401" s="4">
        <v>396</v>
      </c>
      <c r="B401" s="16">
        <v>44723</v>
      </c>
      <c r="C401" s="33" t="s">
        <v>852</v>
      </c>
      <c r="D401" s="17" t="s">
        <v>274</v>
      </c>
      <c r="E401" s="55" t="s">
        <v>788</v>
      </c>
      <c r="F401" s="18" t="s">
        <v>273</v>
      </c>
      <c r="G401" s="18" t="s">
        <v>26</v>
      </c>
      <c r="H401" s="27">
        <v>139756</v>
      </c>
      <c r="I401" s="20">
        <v>11180</v>
      </c>
      <c r="J401" s="20">
        <v>150936</v>
      </c>
      <c r="L401" s="42"/>
    </row>
    <row r="402" spans="1:12" s="9" customFormat="1" x14ac:dyDescent="0.25">
      <c r="A402" s="4">
        <v>397</v>
      </c>
      <c r="B402" s="16">
        <v>44557</v>
      </c>
      <c r="C402" s="33" t="s">
        <v>843</v>
      </c>
      <c r="D402" s="17" t="s">
        <v>506</v>
      </c>
      <c r="E402" s="55" t="s">
        <v>788</v>
      </c>
      <c r="F402" s="18" t="s">
        <v>501</v>
      </c>
      <c r="G402" s="18" t="s">
        <v>26</v>
      </c>
      <c r="H402" s="27">
        <v>77138</v>
      </c>
      <c r="I402" s="20">
        <v>7714</v>
      </c>
      <c r="J402" s="20">
        <v>84852</v>
      </c>
      <c r="L402" s="42"/>
    </row>
    <row r="403" spans="1:12" s="9" customFormat="1" x14ac:dyDescent="0.25">
      <c r="A403" s="4">
        <v>398</v>
      </c>
      <c r="B403" s="16">
        <v>44557</v>
      </c>
      <c r="C403" s="33" t="s">
        <v>843</v>
      </c>
      <c r="D403" s="17" t="s">
        <v>505</v>
      </c>
      <c r="E403" s="55" t="s">
        <v>788</v>
      </c>
      <c r="F403" s="18" t="s">
        <v>419</v>
      </c>
      <c r="G403" s="18" t="s">
        <v>26</v>
      </c>
      <c r="H403" s="27">
        <v>77138</v>
      </c>
      <c r="I403" s="20">
        <v>7713</v>
      </c>
      <c r="J403" s="20">
        <v>84851</v>
      </c>
      <c r="L403" s="42"/>
    </row>
    <row r="404" spans="1:12" s="9" customFormat="1" x14ac:dyDescent="0.25">
      <c r="A404" s="4">
        <v>399</v>
      </c>
      <c r="B404" s="32">
        <v>44566</v>
      </c>
      <c r="C404" s="33" t="s">
        <v>847</v>
      </c>
      <c r="D404" s="31" t="s">
        <v>504</v>
      </c>
      <c r="E404" s="55" t="s">
        <v>788</v>
      </c>
      <c r="F404" s="30" t="s">
        <v>381</v>
      </c>
      <c r="G404" s="30" t="s">
        <v>26</v>
      </c>
      <c r="H404" s="29">
        <v>981758</v>
      </c>
      <c r="I404" s="28">
        <v>98176</v>
      </c>
      <c r="J404" s="28">
        <v>1079934</v>
      </c>
      <c r="L404" s="42"/>
    </row>
    <row r="405" spans="1:12" s="9" customFormat="1" x14ac:dyDescent="0.25">
      <c r="A405" s="4">
        <v>400</v>
      </c>
      <c r="B405" s="32">
        <v>44566</v>
      </c>
      <c r="C405" s="33" t="s">
        <v>847</v>
      </c>
      <c r="D405" s="31" t="s">
        <v>503</v>
      </c>
      <c r="E405" s="55" t="s">
        <v>788</v>
      </c>
      <c r="F405" s="30" t="s">
        <v>423</v>
      </c>
      <c r="G405" s="30" t="s">
        <v>26</v>
      </c>
      <c r="H405" s="29">
        <v>450480</v>
      </c>
      <c r="I405" s="28">
        <v>45048</v>
      </c>
      <c r="J405" s="28">
        <v>495528</v>
      </c>
      <c r="L405" s="42"/>
    </row>
    <row r="406" spans="1:12" s="9" customFormat="1" x14ac:dyDescent="0.25">
      <c r="A406" s="4">
        <v>401</v>
      </c>
      <c r="B406" s="32">
        <v>44567</v>
      </c>
      <c r="C406" s="33" t="s">
        <v>847</v>
      </c>
      <c r="D406" s="31" t="s">
        <v>502</v>
      </c>
      <c r="E406" s="55" t="s">
        <v>788</v>
      </c>
      <c r="F406" s="30" t="s">
        <v>501</v>
      </c>
      <c r="G406" s="30" t="s">
        <v>26</v>
      </c>
      <c r="H406" s="29">
        <v>51893</v>
      </c>
      <c r="I406" s="28">
        <v>5189</v>
      </c>
      <c r="J406" s="28">
        <v>57082</v>
      </c>
      <c r="L406" s="42"/>
    </row>
    <row r="407" spans="1:12" s="9" customFormat="1" x14ac:dyDescent="0.25">
      <c r="A407" s="4">
        <v>402</v>
      </c>
      <c r="B407" s="32">
        <v>44568</v>
      </c>
      <c r="C407" s="33" t="s">
        <v>847</v>
      </c>
      <c r="D407" s="31" t="s">
        <v>500</v>
      </c>
      <c r="E407" s="55" t="s">
        <v>788</v>
      </c>
      <c r="F407" s="30" t="s">
        <v>410</v>
      </c>
      <c r="G407" s="30" t="s">
        <v>26</v>
      </c>
      <c r="H407" s="29">
        <v>111058</v>
      </c>
      <c r="I407" s="28">
        <v>11106</v>
      </c>
      <c r="J407" s="28">
        <v>122164</v>
      </c>
      <c r="L407" s="42"/>
    </row>
    <row r="408" spans="1:12" s="9" customFormat="1" x14ac:dyDescent="0.25">
      <c r="A408" s="4">
        <v>403</v>
      </c>
      <c r="B408" s="32">
        <v>44569</v>
      </c>
      <c r="C408" s="33" t="s">
        <v>847</v>
      </c>
      <c r="D408" s="31" t="s">
        <v>499</v>
      </c>
      <c r="E408" s="55" t="s">
        <v>788</v>
      </c>
      <c r="F408" s="30" t="s">
        <v>437</v>
      </c>
      <c r="G408" s="30" t="s">
        <v>26</v>
      </c>
      <c r="H408" s="29">
        <v>178476</v>
      </c>
      <c r="I408" s="28">
        <v>17848</v>
      </c>
      <c r="J408" s="28">
        <v>196324</v>
      </c>
      <c r="L408" s="42"/>
    </row>
    <row r="409" spans="1:12" s="9" customFormat="1" x14ac:dyDescent="0.25">
      <c r="A409" s="4">
        <v>404</v>
      </c>
      <c r="B409" s="32">
        <v>44569</v>
      </c>
      <c r="C409" s="33" t="s">
        <v>847</v>
      </c>
      <c r="D409" s="31" t="s">
        <v>498</v>
      </c>
      <c r="E409" s="55" t="s">
        <v>788</v>
      </c>
      <c r="F409" s="30" t="s">
        <v>437</v>
      </c>
      <c r="G409" s="30" t="s">
        <v>26</v>
      </c>
      <c r="H409" s="29">
        <v>567600</v>
      </c>
      <c r="I409" s="28">
        <v>56760</v>
      </c>
      <c r="J409" s="28">
        <v>624360</v>
      </c>
      <c r="L409" s="42"/>
    </row>
    <row r="410" spans="1:12" s="9" customFormat="1" x14ac:dyDescent="0.25">
      <c r="A410" s="4">
        <v>405</v>
      </c>
      <c r="B410" s="32">
        <v>44572</v>
      </c>
      <c r="C410" s="33" t="s">
        <v>847</v>
      </c>
      <c r="D410" s="31" t="s">
        <v>497</v>
      </c>
      <c r="E410" s="55" t="s">
        <v>788</v>
      </c>
      <c r="F410" s="30" t="s">
        <v>496</v>
      </c>
      <c r="G410" s="30" t="s">
        <v>26</v>
      </c>
      <c r="H410" s="29">
        <v>111058</v>
      </c>
      <c r="I410" s="28">
        <v>11106</v>
      </c>
      <c r="J410" s="28">
        <v>122164</v>
      </c>
      <c r="L410" s="42"/>
    </row>
    <row r="411" spans="1:12" s="9" customFormat="1" x14ac:dyDescent="0.25">
      <c r="A411" s="4">
        <v>406</v>
      </c>
      <c r="B411" s="32">
        <v>44572</v>
      </c>
      <c r="C411" s="33" t="s">
        <v>847</v>
      </c>
      <c r="D411" s="31" t="s">
        <v>495</v>
      </c>
      <c r="E411" s="55" t="s">
        <v>788</v>
      </c>
      <c r="F411" s="30" t="s">
        <v>392</v>
      </c>
      <c r="G411" s="30" t="s">
        <v>26</v>
      </c>
      <c r="H411" s="29">
        <v>222116</v>
      </c>
      <c r="I411" s="28">
        <v>22212</v>
      </c>
      <c r="J411" s="28">
        <v>244328</v>
      </c>
      <c r="L411" s="42"/>
    </row>
    <row r="412" spans="1:12" s="9" customFormat="1" x14ac:dyDescent="0.25">
      <c r="A412" s="4">
        <v>407</v>
      </c>
      <c r="B412" s="32">
        <v>44573</v>
      </c>
      <c r="C412" s="33" t="s">
        <v>847</v>
      </c>
      <c r="D412" s="31" t="s">
        <v>494</v>
      </c>
      <c r="E412" s="55" t="s">
        <v>788</v>
      </c>
      <c r="F412" s="30" t="s">
        <v>381</v>
      </c>
      <c r="G412" s="30" t="s">
        <v>26</v>
      </c>
      <c r="H412" s="29">
        <v>346764</v>
      </c>
      <c r="I412" s="28">
        <v>34676</v>
      </c>
      <c r="J412" s="28">
        <v>381440</v>
      </c>
      <c r="L412" s="42"/>
    </row>
    <row r="413" spans="1:12" s="9" customFormat="1" x14ac:dyDescent="0.25">
      <c r="A413" s="4">
        <v>408</v>
      </c>
      <c r="B413" s="32">
        <v>44573</v>
      </c>
      <c r="C413" s="33" t="s">
        <v>847</v>
      </c>
      <c r="D413" s="31" t="s">
        <v>493</v>
      </c>
      <c r="E413" s="55" t="s">
        <v>788</v>
      </c>
      <c r="F413" s="30" t="s">
        <v>395</v>
      </c>
      <c r="G413" s="30" t="s">
        <v>26</v>
      </c>
      <c r="H413" s="29">
        <v>519348</v>
      </c>
      <c r="I413" s="28">
        <v>51935</v>
      </c>
      <c r="J413" s="28">
        <v>571283</v>
      </c>
      <c r="L413" s="42"/>
    </row>
    <row r="414" spans="1:12" s="9" customFormat="1" x14ac:dyDescent="0.25">
      <c r="A414" s="4">
        <v>409</v>
      </c>
      <c r="B414" s="32">
        <v>44575</v>
      </c>
      <c r="C414" s="33" t="s">
        <v>847</v>
      </c>
      <c r="D414" s="31" t="s">
        <v>492</v>
      </c>
      <c r="E414" s="55" t="s">
        <v>788</v>
      </c>
      <c r="F414" s="30" t="s">
        <v>390</v>
      </c>
      <c r="G414" s="30" t="s">
        <v>26</v>
      </c>
      <c r="H414" s="29">
        <v>735000</v>
      </c>
      <c r="I414" s="28">
        <v>73500</v>
      </c>
      <c r="J414" s="28">
        <v>808500</v>
      </c>
      <c r="L414" s="42"/>
    </row>
    <row r="415" spans="1:12" s="9" customFormat="1" x14ac:dyDescent="0.25">
      <c r="A415" s="4">
        <v>410</v>
      </c>
      <c r="B415" s="32">
        <v>44578</v>
      </c>
      <c r="C415" s="33" t="s">
        <v>847</v>
      </c>
      <c r="D415" s="31" t="s">
        <v>491</v>
      </c>
      <c r="E415" s="55" t="s">
        <v>788</v>
      </c>
      <c r="F415" s="30" t="s">
        <v>490</v>
      </c>
      <c r="G415" s="30" t="s">
        <v>26</v>
      </c>
      <c r="H415" s="29">
        <v>395590</v>
      </c>
      <c r="I415" s="28">
        <v>39559</v>
      </c>
      <c r="J415" s="28">
        <v>435149</v>
      </c>
      <c r="L415" s="42"/>
    </row>
    <row r="416" spans="1:12" s="9" customFormat="1" x14ac:dyDescent="0.25">
      <c r="A416" s="4">
        <v>411</v>
      </c>
      <c r="B416" s="32">
        <v>44581</v>
      </c>
      <c r="C416" s="33" t="s">
        <v>847</v>
      </c>
      <c r="D416" s="31" t="s">
        <v>489</v>
      </c>
      <c r="E416" s="55" t="s">
        <v>788</v>
      </c>
      <c r="F416" s="30" t="s">
        <v>384</v>
      </c>
      <c r="G416" s="30" t="s">
        <v>26</v>
      </c>
      <c r="H416" s="29">
        <v>627382</v>
      </c>
      <c r="I416" s="28">
        <v>62738</v>
      </c>
      <c r="J416" s="28">
        <v>690120</v>
      </c>
      <c r="L416" s="42"/>
    </row>
    <row r="417" spans="1:12" s="9" customFormat="1" x14ac:dyDescent="0.25">
      <c r="A417" s="4">
        <v>412</v>
      </c>
      <c r="B417" s="32">
        <v>44586</v>
      </c>
      <c r="C417" s="33" t="s">
        <v>847</v>
      </c>
      <c r="D417" s="31" t="s">
        <v>464</v>
      </c>
      <c r="E417" s="55" t="s">
        <v>788</v>
      </c>
      <c r="F417" s="30" t="s">
        <v>488</v>
      </c>
      <c r="G417" s="30" t="s">
        <v>26</v>
      </c>
      <c r="H417" s="29">
        <v>668250</v>
      </c>
      <c r="I417" s="28">
        <v>66825</v>
      </c>
      <c r="J417" s="28">
        <v>735075</v>
      </c>
      <c r="L417" s="42"/>
    </row>
    <row r="418" spans="1:12" s="9" customFormat="1" x14ac:dyDescent="0.25">
      <c r="A418" s="4">
        <v>413</v>
      </c>
      <c r="B418" s="32">
        <v>44586</v>
      </c>
      <c r="C418" s="33" t="s">
        <v>847</v>
      </c>
      <c r="D418" s="31" t="s">
        <v>487</v>
      </c>
      <c r="E418" s="55" t="s">
        <v>788</v>
      </c>
      <c r="F418" s="30" t="s">
        <v>423</v>
      </c>
      <c r="G418" s="30" t="s">
        <v>26</v>
      </c>
      <c r="H418" s="29">
        <v>363000</v>
      </c>
      <c r="I418" s="28">
        <v>36300</v>
      </c>
      <c r="J418" s="28">
        <v>399300</v>
      </c>
      <c r="L418" s="42"/>
    </row>
    <row r="419" spans="1:12" s="9" customFormat="1" x14ac:dyDescent="0.25">
      <c r="A419" s="4">
        <v>414</v>
      </c>
      <c r="B419" s="32">
        <v>44586</v>
      </c>
      <c r="C419" s="33" t="s">
        <v>847</v>
      </c>
      <c r="D419" s="31" t="s">
        <v>486</v>
      </c>
      <c r="E419" s="55" t="s">
        <v>788</v>
      </c>
      <c r="F419" s="30" t="s">
        <v>381</v>
      </c>
      <c r="G419" s="30" t="s">
        <v>26</v>
      </c>
      <c r="H419" s="29">
        <v>550214</v>
      </c>
      <c r="I419" s="28">
        <v>55021</v>
      </c>
      <c r="J419" s="28">
        <v>605235</v>
      </c>
      <c r="L419" s="42"/>
    </row>
    <row r="420" spans="1:12" s="26" customFormat="1" x14ac:dyDescent="0.25">
      <c r="A420" s="4">
        <v>415</v>
      </c>
      <c r="B420" s="16">
        <v>44599</v>
      </c>
      <c r="C420" s="33" t="s">
        <v>848</v>
      </c>
      <c r="D420" s="17" t="s">
        <v>485</v>
      </c>
      <c r="E420" s="55" t="s">
        <v>788</v>
      </c>
      <c r="F420" s="18" t="s">
        <v>395</v>
      </c>
      <c r="G420" s="18" t="s">
        <v>26</v>
      </c>
      <c r="H420" s="27">
        <v>313500</v>
      </c>
      <c r="I420" s="20">
        <v>31350</v>
      </c>
      <c r="J420" s="20">
        <v>344850</v>
      </c>
      <c r="L420" s="42"/>
    </row>
    <row r="421" spans="1:12" s="26" customFormat="1" x14ac:dyDescent="0.25">
      <c r="A421" s="4">
        <v>416</v>
      </c>
      <c r="B421" s="16">
        <v>44606</v>
      </c>
      <c r="C421" s="33" t="s">
        <v>848</v>
      </c>
      <c r="D421" s="17" t="s">
        <v>484</v>
      </c>
      <c r="E421" s="55" t="s">
        <v>788</v>
      </c>
      <c r="F421" s="18" t="s">
        <v>427</v>
      </c>
      <c r="G421" s="18" t="s">
        <v>26</v>
      </c>
      <c r="H421" s="27">
        <v>155582</v>
      </c>
      <c r="I421" s="20">
        <v>12447</v>
      </c>
      <c r="J421" s="20">
        <v>168029</v>
      </c>
      <c r="L421" s="42"/>
    </row>
    <row r="422" spans="1:12" s="26" customFormat="1" x14ac:dyDescent="0.25">
      <c r="A422" s="4">
        <v>417</v>
      </c>
      <c r="B422" s="16">
        <v>44606</v>
      </c>
      <c r="C422" s="33" t="s">
        <v>848</v>
      </c>
      <c r="D422" s="17" t="s">
        <v>483</v>
      </c>
      <c r="E422" s="55" t="s">
        <v>788</v>
      </c>
      <c r="F422" s="18" t="s">
        <v>388</v>
      </c>
      <c r="G422" s="18" t="s">
        <v>26</v>
      </c>
      <c r="H422" s="27">
        <v>536758</v>
      </c>
      <c r="I422" s="20">
        <v>42941</v>
      </c>
      <c r="J422" s="20">
        <v>579699</v>
      </c>
      <c r="L422" s="42"/>
    </row>
    <row r="423" spans="1:12" s="26" customFormat="1" x14ac:dyDescent="0.25">
      <c r="A423" s="4">
        <v>418</v>
      </c>
      <c r="B423" s="16">
        <v>44607</v>
      </c>
      <c r="C423" s="33" t="s">
        <v>848</v>
      </c>
      <c r="D423" s="17" t="s">
        <v>482</v>
      </c>
      <c r="E423" s="55" t="s">
        <v>788</v>
      </c>
      <c r="F423" s="18" t="s">
        <v>423</v>
      </c>
      <c r="G423" s="18" t="s">
        <v>26</v>
      </c>
      <c r="H423" s="27">
        <v>701460</v>
      </c>
      <c r="I423" s="20">
        <v>56117</v>
      </c>
      <c r="J423" s="20">
        <v>757577</v>
      </c>
      <c r="L423" s="42"/>
    </row>
    <row r="424" spans="1:12" s="26" customFormat="1" x14ac:dyDescent="0.25">
      <c r="A424" s="4">
        <v>419</v>
      </c>
      <c r="B424" s="16">
        <v>44609</v>
      </c>
      <c r="C424" s="33" t="s">
        <v>848</v>
      </c>
      <c r="D424" s="17" t="s">
        <v>481</v>
      </c>
      <c r="E424" s="55" t="s">
        <v>788</v>
      </c>
      <c r="F424" s="18" t="s">
        <v>480</v>
      </c>
      <c r="G424" s="18" t="s">
        <v>26</v>
      </c>
      <c r="H424" s="27">
        <v>637000</v>
      </c>
      <c r="I424" s="20">
        <v>50960</v>
      </c>
      <c r="J424" s="20">
        <v>687960</v>
      </c>
      <c r="L424" s="42"/>
    </row>
    <row r="425" spans="1:12" s="26" customFormat="1" x14ac:dyDescent="0.25">
      <c r="A425" s="4">
        <v>420</v>
      </c>
      <c r="B425" s="16">
        <v>44611</v>
      </c>
      <c r="C425" s="33" t="s">
        <v>848</v>
      </c>
      <c r="D425" s="17" t="s">
        <v>479</v>
      </c>
      <c r="E425" s="55" t="s">
        <v>788</v>
      </c>
      <c r="F425" s="18" t="s">
        <v>410</v>
      </c>
      <c r="G425" s="18" t="s">
        <v>26</v>
      </c>
      <c r="H425" s="27">
        <v>333174</v>
      </c>
      <c r="I425" s="20">
        <v>26654</v>
      </c>
      <c r="J425" s="20">
        <v>359828</v>
      </c>
      <c r="L425" s="42"/>
    </row>
    <row r="426" spans="1:12" s="26" customFormat="1" x14ac:dyDescent="0.25">
      <c r="A426" s="4">
        <v>421</v>
      </c>
      <c r="B426" s="16">
        <v>44615</v>
      </c>
      <c r="C426" s="33" t="s">
        <v>848</v>
      </c>
      <c r="D426" s="17" t="s">
        <v>478</v>
      </c>
      <c r="E426" s="55" t="s">
        <v>788</v>
      </c>
      <c r="F426" s="18" t="s">
        <v>437</v>
      </c>
      <c r="G426" s="18" t="s">
        <v>26</v>
      </c>
      <c r="H426" s="27">
        <v>363000</v>
      </c>
      <c r="I426" s="20">
        <v>36300</v>
      </c>
      <c r="J426" s="20">
        <v>399300</v>
      </c>
      <c r="L426" s="42"/>
    </row>
    <row r="427" spans="1:12" s="26" customFormat="1" x14ac:dyDescent="0.25">
      <c r="A427" s="4">
        <v>422</v>
      </c>
      <c r="B427" s="16">
        <v>44617</v>
      </c>
      <c r="C427" s="33" t="s">
        <v>848</v>
      </c>
      <c r="D427" s="17" t="s">
        <v>477</v>
      </c>
      <c r="E427" s="55" t="s">
        <v>788</v>
      </c>
      <c r="F427" s="18" t="s">
        <v>476</v>
      </c>
      <c r="G427" s="18" t="s">
        <v>26</v>
      </c>
      <c r="H427" s="27">
        <v>983576</v>
      </c>
      <c r="I427" s="20">
        <v>78686</v>
      </c>
      <c r="J427" s="20">
        <v>1062262</v>
      </c>
      <c r="L427" s="42"/>
    </row>
    <row r="428" spans="1:12" s="26" customFormat="1" x14ac:dyDescent="0.25">
      <c r="A428" s="4">
        <v>423</v>
      </c>
      <c r="B428" s="16">
        <v>44620</v>
      </c>
      <c r="C428" s="33" t="s">
        <v>848</v>
      </c>
      <c r="D428" s="17" t="s">
        <v>475</v>
      </c>
      <c r="E428" s="55" t="s">
        <v>788</v>
      </c>
      <c r="F428" s="18" t="s">
        <v>437</v>
      </c>
      <c r="G428" s="18" t="s">
        <v>26</v>
      </c>
      <c r="H428" s="27">
        <v>363000</v>
      </c>
      <c r="I428" s="20">
        <v>29040</v>
      </c>
      <c r="J428" s="20">
        <v>392040</v>
      </c>
      <c r="L428" s="42"/>
    </row>
    <row r="429" spans="1:12" s="26" customFormat="1" x14ac:dyDescent="0.25">
      <c r="A429" s="4">
        <v>424</v>
      </c>
      <c r="B429" s="16">
        <v>44623</v>
      </c>
      <c r="C429" s="33" t="s">
        <v>849</v>
      </c>
      <c r="D429" s="17" t="s">
        <v>474</v>
      </c>
      <c r="E429" s="55" t="s">
        <v>788</v>
      </c>
      <c r="F429" s="18" t="s">
        <v>431</v>
      </c>
      <c r="G429" s="18" t="s">
        <v>26</v>
      </c>
      <c r="H429" s="27">
        <v>368464</v>
      </c>
      <c r="I429" s="20">
        <v>36846</v>
      </c>
      <c r="J429" s="20">
        <v>405310</v>
      </c>
      <c r="L429" s="42"/>
    </row>
    <row r="430" spans="1:12" s="26" customFormat="1" x14ac:dyDescent="0.25">
      <c r="A430" s="4">
        <v>425</v>
      </c>
      <c r="B430" s="16">
        <v>44628</v>
      </c>
      <c r="C430" s="33" t="s">
        <v>849</v>
      </c>
      <c r="D430" s="17" t="s">
        <v>473</v>
      </c>
      <c r="E430" s="55" t="s">
        <v>788</v>
      </c>
      <c r="F430" s="18" t="s">
        <v>390</v>
      </c>
      <c r="G430" s="18" t="s">
        <v>26</v>
      </c>
      <c r="H430" s="27">
        <v>111058</v>
      </c>
      <c r="I430" s="20">
        <v>8885</v>
      </c>
      <c r="J430" s="20">
        <v>119943</v>
      </c>
      <c r="L430" s="42"/>
    </row>
    <row r="431" spans="1:12" s="26" customFormat="1" x14ac:dyDescent="0.25">
      <c r="A431" s="4">
        <v>426</v>
      </c>
      <c r="B431" s="16">
        <v>44628</v>
      </c>
      <c r="C431" s="33" t="s">
        <v>849</v>
      </c>
      <c r="D431" s="17" t="s">
        <v>472</v>
      </c>
      <c r="E431" s="55" t="s">
        <v>788</v>
      </c>
      <c r="F431" s="18" t="s">
        <v>388</v>
      </c>
      <c r="G431" s="18" t="s">
        <v>26</v>
      </c>
      <c r="H431" s="27">
        <v>480150</v>
      </c>
      <c r="I431" s="20">
        <v>38412</v>
      </c>
      <c r="J431" s="20">
        <v>518562</v>
      </c>
      <c r="L431" s="42"/>
    </row>
    <row r="432" spans="1:12" s="26" customFormat="1" x14ac:dyDescent="0.25">
      <c r="A432" s="4">
        <v>427</v>
      </c>
      <c r="B432" s="16">
        <v>44629</v>
      </c>
      <c r="C432" s="33" t="s">
        <v>849</v>
      </c>
      <c r="D432" s="17" t="s">
        <v>471</v>
      </c>
      <c r="E432" s="55" t="s">
        <v>788</v>
      </c>
      <c r="F432" s="18" t="s">
        <v>431</v>
      </c>
      <c r="G432" s="18" t="s">
        <v>26</v>
      </c>
      <c r="H432" s="27">
        <v>73431</v>
      </c>
      <c r="I432" s="20">
        <v>5874</v>
      </c>
      <c r="J432" s="20">
        <v>79305</v>
      </c>
      <c r="L432" s="42"/>
    </row>
    <row r="433" spans="1:12" s="26" customFormat="1" x14ac:dyDescent="0.25">
      <c r="A433" s="4">
        <v>428</v>
      </c>
      <c r="B433" s="16">
        <v>44632</v>
      </c>
      <c r="C433" s="33" t="s">
        <v>849</v>
      </c>
      <c r="D433" s="17" t="s">
        <v>470</v>
      </c>
      <c r="E433" s="55" t="s">
        <v>788</v>
      </c>
      <c r="F433" s="18" t="s">
        <v>469</v>
      </c>
      <c r="G433" s="18" t="s">
        <v>26</v>
      </c>
      <c r="H433" s="27">
        <v>295547</v>
      </c>
      <c r="I433" s="20">
        <v>23643</v>
      </c>
      <c r="J433" s="20">
        <v>319190</v>
      </c>
      <c r="L433" s="42"/>
    </row>
    <row r="434" spans="1:12" s="26" customFormat="1" x14ac:dyDescent="0.25">
      <c r="A434" s="4">
        <v>429</v>
      </c>
      <c r="B434" s="16">
        <v>44639</v>
      </c>
      <c r="C434" s="33" t="s">
        <v>849</v>
      </c>
      <c r="D434" s="17" t="s">
        <v>468</v>
      </c>
      <c r="E434" s="55" t="s">
        <v>788</v>
      </c>
      <c r="F434" s="18" t="s">
        <v>467</v>
      </c>
      <c r="G434" s="18" t="s">
        <v>26</v>
      </c>
      <c r="H434" s="27">
        <v>50182</v>
      </c>
      <c r="I434" s="20">
        <v>4014</v>
      </c>
      <c r="J434" s="20">
        <v>54196</v>
      </c>
      <c r="L434" s="42"/>
    </row>
    <row r="435" spans="1:12" s="26" customFormat="1" x14ac:dyDescent="0.25">
      <c r="A435" s="4">
        <v>430</v>
      </c>
      <c r="B435" s="16">
        <v>44641</v>
      </c>
      <c r="C435" s="33" t="s">
        <v>849</v>
      </c>
      <c r="D435" s="17" t="s">
        <v>466</v>
      </c>
      <c r="E435" s="55" t="s">
        <v>788</v>
      </c>
      <c r="F435" s="18" t="s">
        <v>395</v>
      </c>
      <c r="G435" s="18" t="s">
        <v>26</v>
      </c>
      <c r="H435" s="27">
        <v>323400</v>
      </c>
      <c r="I435" s="20">
        <v>25872</v>
      </c>
      <c r="J435" s="20">
        <v>349272</v>
      </c>
      <c r="L435" s="42"/>
    </row>
    <row r="436" spans="1:12" s="26" customFormat="1" x14ac:dyDescent="0.25">
      <c r="A436" s="4">
        <v>431</v>
      </c>
      <c r="B436" s="16">
        <v>44642</v>
      </c>
      <c r="C436" s="33" t="s">
        <v>849</v>
      </c>
      <c r="D436" s="17" t="s">
        <v>465</v>
      </c>
      <c r="E436" s="55" t="s">
        <v>788</v>
      </c>
      <c r="F436" s="18" t="s">
        <v>386</v>
      </c>
      <c r="G436" s="18" t="s">
        <v>26</v>
      </c>
      <c r="H436" s="27">
        <v>111058</v>
      </c>
      <c r="I436" s="20">
        <v>8884</v>
      </c>
      <c r="J436" s="20">
        <v>119942</v>
      </c>
      <c r="L436" s="42"/>
    </row>
    <row r="437" spans="1:12" s="26" customFormat="1" x14ac:dyDescent="0.25">
      <c r="A437" s="4">
        <v>432</v>
      </c>
      <c r="B437" s="16">
        <v>44649</v>
      </c>
      <c r="C437" s="33" t="s">
        <v>849</v>
      </c>
      <c r="D437" s="17" t="s">
        <v>464</v>
      </c>
      <c r="E437" s="55" t="s">
        <v>788</v>
      </c>
      <c r="F437" s="18" t="s">
        <v>384</v>
      </c>
      <c r="G437" s="18" t="s">
        <v>26</v>
      </c>
      <c r="H437" s="27">
        <v>1274450</v>
      </c>
      <c r="I437" s="20">
        <v>127445</v>
      </c>
      <c r="J437" s="20">
        <v>1401895</v>
      </c>
      <c r="L437" s="42"/>
    </row>
    <row r="438" spans="1:12" s="26" customFormat="1" x14ac:dyDescent="0.25">
      <c r="A438" s="4">
        <v>433</v>
      </c>
      <c r="B438" s="16">
        <v>44652</v>
      </c>
      <c r="C438" s="33" t="s">
        <v>850</v>
      </c>
      <c r="D438" s="17" t="s">
        <v>463</v>
      </c>
      <c r="E438" s="55" t="s">
        <v>788</v>
      </c>
      <c r="F438" s="18" t="s">
        <v>431</v>
      </c>
      <c r="G438" s="18" t="s">
        <v>26</v>
      </c>
      <c r="H438" s="27">
        <v>407956</v>
      </c>
      <c r="I438" s="20">
        <v>32636</v>
      </c>
      <c r="J438" s="20">
        <v>440592</v>
      </c>
      <c r="L438" s="42"/>
    </row>
    <row r="439" spans="1:12" s="26" customFormat="1" x14ac:dyDescent="0.25">
      <c r="A439" s="4">
        <v>434</v>
      </c>
      <c r="B439" s="16">
        <v>44653</v>
      </c>
      <c r="C439" s="33" t="s">
        <v>850</v>
      </c>
      <c r="D439" s="17" t="s">
        <v>462</v>
      </c>
      <c r="E439" s="55" t="s">
        <v>788</v>
      </c>
      <c r="F439" s="18" t="s">
        <v>395</v>
      </c>
      <c r="G439" s="18" t="s">
        <v>26</v>
      </c>
      <c r="H439" s="27">
        <v>203978</v>
      </c>
      <c r="I439" s="20">
        <v>16318</v>
      </c>
      <c r="J439" s="20">
        <v>220296</v>
      </c>
      <c r="L439" s="42"/>
    </row>
    <row r="440" spans="1:12" s="26" customFormat="1" x14ac:dyDescent="0.25">
      <c r="A440" s="4">
        <v>435</v>
      </c>
      <c r="B440" s="16">
        <v>44653</v>
      </c>
      <c r="C440" s="33" t="s">
        <v>850</v>
      </c>
      <c r="D440" s="17" t="s">
        <v>461</v>
      </c>
      <c r="E440" s="55" t="s">
        <v>788</v>
      </c>
      <c r="F440" s="18" t="s">
        <v>395</v>
      </c>
      <c r="G440" s="18" t="s">
        <v>26</v>
      </c>
      <c r="H440" s="27">
        <v>316200</v>
      </c>
      <c r="I440" s="20">
        <v>25296</v>
      </c>
      <c r="J440" s="20">
        <v>341496</v>
      </c>
      <c r="L440" s="42"/>
    </row>
    <row r="441" spans="1:12" s="26" customFormat="1" x14ac:dyDescent="0.25">
      <c r="A441" s="4">
        <v>436</v>
      </c>
      <c r="B441" s="16">
        <v>44653</v>
      </c>
      <c r="C441" s="33" t="s">
        <v>850</v>
      </c>
      <c r="D441" s="17" t="s">
        <v>460</v>
      </c>
      <c r="E441" s="55" t="s">
        <v>788</v>
      </c>
      <c r="F441" s="18" t="s">
        <v>456</v>
      </c>
      <c r="G441" s="18" t="s">
        <v>26</v>
      </c>
      <c r="H441" s="27">
        <v>111058</v>
      </c>
      <c r="I441" s="20">
        <v>8884</v>
      </c>
      <c r="J441" s="20">
        <v>119942</v>
      </c>
      <c r="L441" s="42"/>
    </row>
    <row r="442" spans="1:12" s="26" customFormat="1" x14ac:dyDescent="0.25">
      <c r="A442" s="4">
        <v>437</v>
      </c>
      <c r="B442" s="16">
        <v>44655</v>
      </c>
      <c r="C442" s="33" t="s">
        <v>850</v>
      </c>
      <c r="D442" s="17" t="s">
        <v>418</v>
      </c>
      <c r="E442" s="55" t="s">
        <v>788</v>
      </c>
      <c r="F442" s="18" t="s">
        <v>449</v>
      </c>
      <c r="G442" s="18" t="s">
        <v>26</v>
      </c>
      <c r="H442" s="27">
        <v>1019890</v>
      </c>
      <c r="I442" s="20">
        <v>81591</v>
      </c>
      <c r="J442" s="20">
        <v>1101481</v>
      </c>
      <c r="L442" s="42"/>
    </row>
    <row r="443" spans="1:12" s="26" customFormat="1" x14ac:dyDescent="0.25">
      <c r="A443" s="4">
        <v>438</v>
      </c>
      <c r="B443" s="16">
        <v>44655</v>
      </c>
      <c r="C443" s="33" t="s">
        <v>850</v>
      </c>
      <c r="D443" s="17" t="s">
        <v>459</v>
      </c>
      <c r="E443" s="55" t="s">
        <v>788</v>
      </c>
      <c r="F443" s="18" t="s">
        <v>423</v>
      </c>
      <c r="G443" s="18" t="s">
        <v>26</v>
      </c>
      <c r="H443" s="27">
        <v>146862</v>
      </c>
      <c r="I443" s="20">
        <v>11748</v>
      </c>
      <c r="J443" s="20">
        <v>158610</v>
      </c>
      <c r="L443" s="42"/>
    </row>
    <row r="444" spans="1:12" s="26" customFormat="1" x14ac:dyDescent="0.25">
      <c r="A444" s="4">
        <v>439</v>
      </c>
      <c r="B444" s="16">
        <v>44656</v>
      </c>
      <c r="C444" s="33" t="s">
        <v>850</v>
      </c>
      <c r="D444" s="17" t="s">
        <v>458</v>
      </c>
      <c r="E444" s="55" t="s">
        <v>788</v>
      </c>
      <c r="F444" s="18" t="s">
        <v>392</v>
      </c>
      <c r="G444" s="18" t="s">
        <v>26</v>
      </c>
      <c r="H444" s="27">
        <v>222116</v>
      </c>
      <c r="I444" s="20">
        <v>17769</v>
      </c>
      <c r="J444" s="20">
        <v>239885</v>
      </c>
      <c r="L444" s="42"/>
    </row>
    <row r="445" spans="1:12" s="26" customFormat="1" x14ac:dyDescent="0.25">
      <c r="A445" s="4">
        <v>440</v>
      </c>
      <c r="B445" s="16">
        <v>44656</v>
      </c>
      <c r="C445" s="33" t="s">
        <v>850</v>
      </c>
      <c r="D445" s="17" t="s">
        <v>457</v>
      </c>
      <c r="E445" s="55" t="s">
        <v>788</v>
      </c>
      <c r="F445" s="18" t="s">
        <v>456</v>
      </c>
      <c r="G445" s="18" t="s">
        <v>26</v>
      </c>
      <c r="H445" s="27">
        <v>274159</v>
      </c>
      <c r="I445" s="20">
        <v>21932</v>
      </c>
      <c r="J445" s="20">
        <v>296091</v>
      </c>
      <c r="L445" s="42"/>
    </row>
    <row r="446" spans="1:12" s="26" customFormat="1" x14ac:dyDescent="0.25">
      <c r="A446" s="4">
        <v>441</v>
      </c>
      <c r="B446" s="16">
        <v>44656</v>
      </c>
      <c r="C446" s="33" t="s">
        <v>850</v>
      </c>
      <c r="D446" s="17" t="s">
        <v>455</v>
      </c>
      <c r="E446" s="55" t="s">
        <v>788</v>
      </c>
      <c r="F446" s="18" t="s">
        <v>386</v>
      </c>
      <c r="G446" s="18" t="s">
        <v>26</v>
      </c>
      <c r="H446" s="27">
        <v>489117</v>
      </c>
      <c r="I446" s="20">
        <v>39129</v>
      </c>
      <c r="J446" s="20">
        <v>528246</v>
      </c>
      <c r="L446" s="42"/>
    </row>
    <row r="447" spans="1:12" s="26" customFormat="1" x14ac:dyDescent="0.25">
      <c r="A447" s="4">
        <v>442</v>
      </c>
      <c r="B447" s="16">
        <v>44657</v>
      </c>
      <c r="C447" s="33" t="s">
        <v>850</v>
      </c>
      <c r="D447" s="17" t="s">
        <v>454</v>
      </c>
      <c r="E447" s="55" t="s">
        <v>788</v>
      </c>
      <c r="F447" s="18" t="s">
        <v>395</v>
      </c>
      <c r="G447" s="18" t="s">
        <v>26</v>
      </c>
      <c r="H447" s="27">
        <v>111058</v>
      </c>
      <c r="I447" s="20">
        <v>8884</v>
      </c>
      <c r="J447" s="20">
        <v>119942</v>
      </c>
      <c r="L447" s="42"/>
    </row>
    <row r="448" spans="1:12" s="26" customFormat="1" x14ac:dyDescent="0.25">
      <c r="A448" s="4">
        <v>443</v>
      </c>
      <c r="B448" s="16">
        <v>44669</v>
      </c>
      <c r="C448" s="33" t="s">
        <v>850</v>
      </c>
      <c r="D448" s="17" t="s">
        <v>453</v>
      </c>
      <c r="E448" s="55" t="s">
        <v>788</v>
      </c>
      <c r="F448" s="18" t="s">
        <v>439</v>
      </c>
      <c r="G448" s="18" t="s">
        <v>26</v>
      </c>
      <c r="H448" s="27">
        <v>111058</v>
      </c>
      <c r="I448" s="20">
        <v>8884</v>
      </c>
      <c r="J448" s="20">
        <v>119942</v>
      </c>
      <c r="L448" s="42"/>
    </row>
    <row r="449" spans="1:12" s="26" customFormat="1" x14ac:dyDescent="0.25">
      <c r="A449" s="4">
        <v>444</v>
      </c>
      <c r="B449" s="16">
        <v>44678</v>
      </c>
      <c r="C449" s="33" t="s">
        <v>850</v>
      </c>
      <c r="D449" s="17" t="s">
        <v>452</v>
      </c>
      <c r="E449" s="55" t="s">
        <v>788</v>
      </c>
      <c r="F449" s="18" t="s">
        <v>390</v>
      </c>
      <c r="G449" s="18" t="s">
        <v>26</v>
      </c>
      <c r="H449" s="27">
        <v>100364</v>
      </c>
      <c r="I449" s="20">
        <v>8029</v>
      </c>
      <c r="J449" s="20">
        <v>108393</v>
      </c>
      <c r="L449" s="42"/>
    </row>
    <row r="450" spans="1:12" s="26" customFormat="1" x14ac:dyDescent="0.25">
      <c r="A450" s="4">
        <v>445</v>
      </c>
      <c r="B450" s="16">
        <v>44679</v>
      </c>
      <c r="C450" s="33" t="s">
        <v>850</v>
      </c>
      <c r="D450" s="17" t="s">
        <v>451</v>
      </c>
      <c r="E450" s="55" t="s">
        <v>788</v>
      </c>
      <c r="F450" s="18" t="s">
        <v>431</v>
      </c>
      <c r="G450" s="18" t="s">
        <v>26</v>
      </c>
      <c r="H450" s="27">
        <v>392950</v>
      </c>
      <c r="I450" s="20">
        <v>31436</v>
      </c>
      <c r="J450" s="20">
        <v>424386</v>
      </c>
      <c r="L450" s="42"/>
    </row>
    <row r="451" spans="1:12" s="26" customFormat="1" x14ac:dyDescent="0.25">
      <c r="A451" s="4">
        <v>446</v>
      </c>
      <c r="B451" s="16">
        <v>44679</v>
      </c>
      <c r="C451" s="33" t="s">
        <v>850</v>
      </c>
      <c r="D451" s="17" t="s">
        <v>450</v>
      </c>
      <c r="E451" s="55" t="s">
        <v>788</v>
      </c>
      <c r="F451" s="18" t="s">
        <v>400</v>
      </c>
      <c r="G451" s="18" t="s">
        <v>26</v>
      </c>
      <c r="H451" s="27">
        <v>272113</v>
      </c>
      <c r="I451" s="20">
        <v>21769</v>
      </c>
      <c r="J451" s="20">
        <v>293882</v>
      </c>
      <c r="L451" s="42"/>
    </row>
    <row r="452" spans="1:12" s="26" customFormat="1" x14ac:dyDescent="0.25">
      <c r="A452" s="4">
        <v>447</v>
      </c>
      <c r="B452" s="16">
        <v>44684</v>
      </c>
      <c r="C452" s="33" t="s">
        <v>851</v>
      </c>
      <c r="D452" s="17" t="s">
        <v>330</v>
      </c>
      <c r="E452" s="55" t="s">
        <v>788</v>
      </c>
      <c r="F452" s="18" t="s">
        <v>449</v>
      </c>
      <c r="G452" s="18" t="s">
        <v>26</v>
      </c>
      <c r="H452" s="27">
        <v>2779813</v>
      </c>
      <c r="I452" s="20">
        <v>222385</v>
      </c>
      <c r="J452" s="20">
        <v>3002198</v>
      </c>
      <c r="L452" s="42"/>
    </row>
    <row r="453" spans="1:12" s="9" customFormat="1" x14ac:dyDescent="0.25">
      <c r="A453" s="4">
        <v>448</v>
      </c>
      <c r="B453" s="16">
        <v>44685</v>
      </c>
      <c r="C453" s="33" t="s">
        <v>851</v>
      </c>
      <c r="D453" s="17" t="s">
        <v>448</v>
      </c>
      <c r="E453" s="55" t="s">
        <v>788</v>
      </c>
      <c r="F453" s="18" t="s">
        <v>447</v>
      </c>
      <c r="G453" s="18" t="s">
        <v>26</v>
      </c>
      <c r="H453" s="27">
        <v>1986056</v>
      </c>
      <c r="I453" s="20">
        <v>158884</v>
      </c>
      <c r="J453" s="20">
        <v>2144940</v>
      </c>
      <c r="L453" s="42"/>
    </row>
    <row r="454" spans="1:12" s="9" customFormat="1" x14ac:dyDescent="0.25">
      <c r="A454" s="4">
        <v>449</v>
      </c>
      <c r="B454" s="16">
        <v>44686</v>
      </c>
      <c r="C454" s="33" t="s">
        <v>851</v>
      </c>
      <c r="D454" s="17" t="s">
        <v>446</v>
      </c>
      <c r="E454" s="55" t="s">
        <v>788</v>
      </c>
      <c r="F454" s="18" t="s">
        <v>419</v>
      </c>
      <c r="G454" s="18" t="s">
        <v>26</v>
      </c>
      <c r="H454" s="27">
        <v>83294</v>
      </c>
      <c r="I454" s="20">
        <v>6664</v>
      </c>
      <c r="J454" s="20">
        <v>89958</v>
      </c>
      <c r="L454" s="42"/>
    </row>
    <row r="455" spans="1:12" s="9" customFormat="1" x14ac:dyDescent="0.25">
      <c r="A455" s="4">
        <v>450</v>
      </c>
      <c r="B455" s="16">
        <v>44687</v>
      </c>
      <c r="C455" s="33" t="s">
        <v>851</v>
      </c>
      <c r="D455" s="17" t="s">
        <v>445</v>
      </c>
      <c r="E455" s="55" t="s">
        <v>788</v>
      </c>
      <c r="F455" s="18" t="s">
        <v>437</v>
      </c>
      <c r="G455" s="18" t="s">
        <v>26</v>
      </c>
      <c r="H455" s="27">
        <v>305967</v>
      </c>
      <c r="I455" s="20">
        <v>24477</v>
      </c>
      <c r="J455" s="20">
        <v>330444</v>
      </c>
      <c r="L455" s="42"/>
    </row>
    <row r="456" spans="1:12" s="9" customFormat="1" x14ac:dyDescent="0.25">
      <c r="A456" s="4">
        <v>451</v>
      </c>
      <c r="B456" s="16">
        <v>44688</v>
      </c>
      <c r="C456" s="33" t="s">
        <v>851</v>
      </c>
      <c r="D456" s="17" t="s">
        <v>444</v>
      </c>
      <c r="E456" s="55" t="s">
        <v>788</v>
      </c>
      <c r="F456" s="18" t="s">
        <v>395</v>
      </c>
      <c r="G456" s="18" t="s">
        <v>26</v>
      </c>
      <c r="H456" s="27">
        <v>380688</v>
      </c>
      <c r="I456" s="20">
        <v>30455</v>
      </c>
      <c r="J456" s="20">
        <v>411143</v>
      </c>
      <c r="L456" s="42"/>
    </row>
    <row r="457" spans="1:12" s="9" customFormat="1" x14ac:dyDescent="0.25">
      <c r="A457" s="4">
        <v>452</v>
      </c>
      <c r="B457" s="16">
        <v>44691</v>
      </c>
      <c r="C457" s="33" t="s">
        <v>851</v>
      </c>
      <c r="D457" s="17" t="s">
        <v>443</v>
      </c>
      <c r="E457" s="55" t="s">
        <v>788</v>
      </c>
      <c r="F457" s="18" t="s">
        <v>410</v>
      </c>
      <c r="G457" s="18" t="s">
        <v>26</v>
      </c>
      <c r="H457" s="27">
        <v>73431</v>
      </c>
      <c r="I457" s="20">
        <v>5874</v>
      </c>
      <c r="J457" s="20">
        <v>79305</v>
      </c>
      <c r="L457" s="42"/>
    </row>
    <row r="458" spans="1:12" s="9" customFormat="1" x14ac:dyDescent="0.25">
      <c r="A458" s="4">
        <v>453</v>
      </c>
      <c r="B458" s="16">
        <v>44694</v>
      </c>
      <c r="C458" s="33" t="s">
        <v>851</v>
      </c>
      <c r="D458" s="17" t="s">
        <v>442</v>
      </c>
      <c r="E458" s="55" t="s">
        <v>788</v>
      </c>
      <c r="F458" s="18" t="s">
        <v>431</v>
      </c>
      <c r="G458" s="18" t="s">
        <v>26</v>
      </c>
      <c r="H458" s="27">
        <v>331916</v>
      </c>
      <c r="I458" s="20">
        <v>26553</v>
      </c>
      <c r="J458" s="20">
        <v>358469</v>
      </c>
      <c r="L458" s="42"/>
    </row>
    <row r="459" spans="1:12" s="9" customFormat="1" x14ac:dyDescent="0.25">
      <c r="A459" s="4">
        <v>454</v>
      </c>
      <c r="B459" s="16">
        <v>44698</v>
      </c>
      <c r="C459" s="33" t="s">
        <v>851</v>
      </c>
      <c r="D459" s="17" t="s">
        <v>441</v>
      </c>
      <c r="E459" s="55" t="s">
        <v>788</v>
      </c>
      <c r="F459" s="18" t="s">
        <v>408</v>
      </c>
      <c r="G459" s="18" t="s">
        <v>26</v>
      </c>
      <c r="H459" s="27">
        <v>438900</v>
      </c>
      <c r="I459" s="20">
        <v>35112</v>
      </c>
      <c r="J459" s="20">
        <v>474012</v>
      </c>
      <c r="L459" s="42"/>
    </row>
    <row r="460" spans="1:12" s="9" customFormat="1" x14ac:dyDescent="0.25">
      <c r="A460" s="4">
        <v>455</v>
      </c>
      <c r="B460" s="16">
        <v>44698</v>
      </c>
      <c r="C460" s="33" t="s">
        <v>851</v>
      </c>
      <c r="D460" s="17" t="s">
        <v>440</v>
      </c>
      <c r="E460" s="55" t="s">
        <v>788</v>
      </c>
      <c r="F460" s="18" t="s">
        <v>439</v>
      </c>
      <c r="G460" s="18" t="s">
        <v>26</v>
      </c>
      <c r="H460" s="27">
        <v>148500</v>
      </c>
      <c r="I460" s="20">
        <v>11880</v>
      </c>
      <c r="J460" s="20">
        <v>160380</v>
      </c>
      <c r="L460" s="42"/>
    </row>
    <row r="461" spans="1:12" s="9" customFormat="1" x14ac:dyDescent="0.25">
      <c r="A461" s="4">
        <v>456</v>
      </c>
      <c r="B461" s="16">
        <v>44699</v>
      </c>
      <c r="C461" s="33" t="s">
        <v>851</v>
      </c>
      <c r="D461" s="17" t="s">
        <v>438</v>
      </c>
      <c r="E461" s="55" t="s">
        <v>788</v>
      </c>
      <c r="F461" s="18" t="s">
        <v>437</v>
      </c>
      <c r="G461" s="18" t="s">
        <v>26</v>
      </c>
      <c r="H461" s="27">
        <v>675830</v>
      </c>
      <c r="I461" s="20">
        <v>54066</v>
      </c>
      <c r="J461" s="20">
        <v>729896</v>
      </c>
      <c r="L461" s="42"/>
    </row>
    <row r="462" spans="1:12" s="9" customFormat="1" x14ac:dyDescent="0.25">
      <c r="A462" s="4">
        <v>457</v>
      </c>
      <c r="B462" s="16">
        <v>44700</v>
      </c>
      <c r="C462" s="33" t="s">
        <v>851</v>
      </c>
      <c r="D462" s="17" t="s">
        <v>436</v>
      </c>
      <c r="E462" s="55" t="s">
        <v>788</v>
      </c>
      <c r="F462" s="18" t="s">
        <v>423</v>
      </c>
      <c r="G462" s="18" t="s">
        <v>26</v>
      </c>
      <c r="H462" s="27">
        <v>119066</v>
      </c>
      <c r="I462" s="20">
        <v>9525</v>
      </c>
      <c r="J462" s="20">
        <v>128591</v>
      </c>
      <c r="L462" s="42"/>
    </row>
    <row r="463" spans="1:12" s="9" customFormat="1" x14ac:dyDescent="0.25">
      <c r="A463" s="4">
        <v>458</v>
      </c>
      <c r="B463" s="16">
        <v>44700</v>
      </c>
      <c r="C463" s="33" t="s">
        <v>851</v>
      </c>
      <c r="D463" s="17" t="s">
        <v>435</v>
      </c>
      <c r="E463" s="55" t="s">
        <v>788</v>
      </c>
      <c r="F463" s="18" t="s">
        <v>388</v>
      </c>
      <c r="G463" s="18" t="s">
        <v>26</v>
      </c>
      <c r="H463" s="27">
        <v>202360</v>
      </c>
      <c r="I463" s="20">
        <v>16188</v>
      </c>
      <c r="J463" s="20">
        <v>218548</v>
      </c>
      <c r="L463" s="42"/>
    </row>
    <row r="464" spans="1:12" s="9" customFormat="1" x14ac:dyDescent="0.25">
      <c r="A464" s="4">
        <v>459</v>
      </c>
      <c r="B464" s="16">
        <v>44701</v>
      </c>
      <c r="C464" s="33" t="s">
        <v>851</v>
      </c>
      <c r="D464" s="17" t="s">
        <v>434</v>
      </c>
      <c r="E464" s="55" t="s">
        <v>788</v>
      </c>
      <c r="F464" s="18" t="s">
        <v>433</v>
      </c>
      <c r="G464" s="18" t="s">
        <v>26</v>
      </c>
      <c r="H464" s="27">
        <v>443131</v>
      </c>
      <c r="I464" s="20">
        <v>35450</v>
      </c>
      <c r="J464" s="20">
        <v>478581</v>
      </c>
      <c r="L464" s="42"/>
    </row>
    <row r="465" spans="1:12" s="9" customFormat="1" x14ac:dyDescent="0.25">
      <c r="A465" s="4">
        <v>460</v>
      </c>
      <c r="B465" s="16">
        <v>44701</v>
      </c>
      <c r="C465" s="33" t="s">
        <v>851</v>
      </c>
      <c r="D465" s="17" t="s">
        <v>432</v>
      </c>
      <c r="E465" s="55" t="s">
        <v>788</v>
      </c>
      <c r="F465" s="18" t="s">
        <v>431</v>
      </c>
      <c r="G465" s="18" t="s">
        <v>26</v>
      </c>
      <c r="H465" s="27">
        <v>166588</v>
      </c>
      <c r="I465" s="20">
        <v>13327</v>
      </c>
      <c r="J465" s="20">
        <v>179915</v>
      </c>
      <c r="L465" s="42"/>
    </row>
    <row r="466" spans="1:12" s="9" customFormat="1" x14ac:dyDescent="0.25">
      <c r="A466" s="4">
        <v>461</v>
      </c>
      <c r="B466" s="16">
        <v>44701</v>
      </c>
      <c r="C466" s="33" t="s">
        <v>851</v>
      </c>
      <c r="D466" s="17" t="s">
        <v>430</v>
      </c>
      <c r="E466" s="55" t="s">
        <v>788</v>
      </c>
      <c r="F466" s="18" t="s">
        <v>429</v>
      </c>
      <c r="G466" s="18" t="s">
        <v>26</v>
      </c>
      <c r="H466" s="27">
        <v>183150</v>
      </c>
      <c r="I466" s="20">
        <v>14652</v>
      </c>
      <c r="J466" s="20">
        <v>197802</v>
      </c>
      <c r="L466" s="42"/>
    </row>
    <row r="467" spans="1:12" s="9" customFormat="1" x14ac:dyDescent="0.25">
      <c r="A467" s="4">
        <v>462</v>
      </c>
      <c r="B467" s="16">
        <v>44702</v>
      </c>
      <c r="C467" s="33" t="s">
        <v>851</v>
      </c>
      <c r="D467" s="17" t="s">
        <v>428</v>
      </c>
      <c r="E467" s="55" t="s">
        <v>788</v>
      </c>
      <c r="F467" s="18" t="s">
        <v>427</v>
      </c>
      <c r="G467" s="18" t="s">
        <v>26</v>
      </c>
      <c r="H467" s="27">
        <v>74250</v>
      </c>
      <c r="I467" s="20">
        <v>5940</v>
      </c>
      <c r="J467" s="20">
        <v>80190</v>
      </c>
      <c r="L467" s="42"/>
    </row>
    <row r="468" spans="1:12" s="9" customFormat="1" x14ac:dyDescent="0.25">
      <c r="A468" s="4">
        <v>463</v>
      </c>
      <c r="B468" s="16">
        <v>44705</v>
      </c>
      <c r="C468" s="33" t="s">
        <v>851</v>
      </c>
      <c r="D468" s="17" t="s">
        <v>426</v>
      </c>
      <c r="E468" s="55" t="s">
        <v>788</v>
      </c>
      <c r="F468" s="18" t="s">
        <v>390</v>
      </c>
      <c r="G468" s="18" t="s">
        <v>26</v>
      </c>
      <c r="H468" s="27">
        <v>150546</v>
      </c>
      <c r="I468" s="20">
        <v>12043</v>
      </c>
      <c r="J468" s="20">
        <v>162589</v>
      </c>
      <c r="L468" s="42"/>
    </row>
    <row r="469" spans="1:12" s="9" customFormat="1" x14ac:dyDescent="0.25">
      <c r="A469" s="4">
        <v>464</v>
      </c>
      <c r="B469" s="16">
        <v>44705</v>
      </c>
      <c r="C469" s="33" t="s">
        <v>851</v>
      </c>
      <c r="D469" s="17" t="s">
        <v>425</v>
      </c>
      <c r="E469" s="55" t="s">
        <v>788</v>
      </c>
      <c r="F469" s="18" t="s">
        <v>390</v>
      </c>
      <c r="G469" s="18" t="s">
        <v>26</v>
      </c>
      <c r="H469" s="27">
        <v>453750</v>
      </c>
      <c r="I469" s="20">
        <v>36300</v>
      </c>
      <c r="J469" s="20">
        <v>490050</v>
      </c>
      <c r="L469" s="42"/>
    </row>
    <row r="470" spans="1:12" s="9" customFormat="1" x14ac:dyDescent="0.25">
      <c r="A470" s="4">
        <v>465</v>
      </c>
      <c r="B470" s="16">
        <v>44706</v>
      </c>
      <c r="C470" s="33" t="s">
        <v>851</v>
      </c>
      <c r="D470" s="17" t="s">
        <v>424</v>
      </c>
      <c r="E470" s="55" t="s">
        <v>788</v>
      </c>
      <c r="F470" s="18" t="s">
        <v>423</v>
      </c>
      <c r="G470" s="18" t="s">
        <v>26</v>
      </c>
      <c r="H470" s="27">
        <v>339359</v>
      </c>
      <c r="I470" s="20">
        <v>27148</v>
      </c>
      <c r="J470" s="20">
        <v>366507</v>
      </c>
      <c r="L470" s="42"/>
    </row>
    <row r="471" spans="1:12" s="9" customFormat="1" x14ac:dyDescent="0.25">
      <c r="A471" s="4">
        <v>466</v>
      </c>
      <c r="B471" s="16">
        <v>44706</v>
      </c>
      <c r="C471" s="33" t="s">
        <v>851</v>
      </c>
      <c r="D471" s="17" t="s">
        <v>422</v>
      </c>
      <c r="E471" s="55" t="s">
        <v>788</v>
      </c>
      <c r="F471" s="18" t="s">
        <v>410</v>
      </c>
      <c r="G471" s="18" t="s">
        <v>26</v>
      </c>
      <c r="H471" s="27">
        <v>83294</v>
      </c>
      <c r="I471" s="20">
        <v>6663</v>
      </c>
      <c r="J471" s="20">
        <v>89957</v>
      </c>
      <c r="L471" s="42"/>
    </row>
    <row r="472" spans="1:12" s="9" customFormat="1" x14ac:dyDescent="0.25">
      <c r="A472" s="4">
        <v>467</v>
      </c>
      <c r="B472" s="16">
        <v>44715</v>
      </c>
      <c r="C472" s="33" t="s">
        <v>852</v>
      </c>
      <c r="D472" s="17" t="s">
        <v>421</v>
      </c>
      <c r="E472" s="55" t="s">
        <v>788</v>
      </c>
      <c r="F472" s="18" t="s">
        <v>419</v>
      </c>
      <c r="G472" s="18" t="s">
        <v>26</v>
      </c>
      <c r="H472" s="27">
        <v>138000</v>
      </c>
      <c r="I472" s="20">
        <v>11040</v>
      </c>
      <c r="J472" s="20">
        <v>149040</v>
      </c>
      <c r="L472" s="42"/>
    </row>
    <row r="473" spans="1:12" s="26" customFormat="1" x14ac:dyDescent="0.25">
      <c r="A473" s="4">
        <v>468</v>
      </c>
      <c r="B473" s="16">
        <v>44715</v>
      </c>
      <c r="C473" s="33" t="s">
        <v>852</v>
      </c>
      <c r="D473" s="17" t="s">
        <v>420</v>
      </c>
      <c r="E473" s="55" t="s">
        <v>788</v>
      </c>
      <c r="F473" s="18" t="s">
        <v>419</v>
      </c>
      <c r="G473" s="18" t="s">
        <v>26</v>
      </c>
      <c r="H473" s="27">
        <v>203978</v>
      </c>
      <c r="I473" s="20">
        <v>16318</v>
      </c>
      <c r="J473" s="20">
        <v>220296</v>
      </c>
      <c r="L473" s="42"/>
    </row>
    <row r="474" spans="1:12" s="26" customFormat="1" x14ac:dyDescent="0.25">
      <c r="A474" s="4">
        <v>469</v>
      </c>
      <c r="B474" s="16">
        <v>44718</v>
      </c>
      <c r="C474" s="33" t="s">
        <v>852</v>
      </c>
      <c r="D474" s="17" t="s">
        <v>418</v>
      </c>
      <c r="E474" s="55" t="s">
        <v>788</v>
      </c>
      <c r="F474" s="18" t="s">
        <v>395</v>
      </c>
      <c r="G474" s="18" t="s">
        <v>26</v>
      </c>
      <c r="H474" s="27">
        <v>46000</v>
      </c>
      <c r="I474" s="20">
        <v>3680</v>
      </c>
      <c r="J474" s="20">
        <v>49680</v>
      </c>
      <c r="L474" s="42"/>
    </row>
    <row r="475" spans="1:12" s="26" customFormat="1" x14ac:dyDescent="0.25">
      <c r="A475" s="4">
        <v>470</v>
      </c>
      <c r="B475" s="16">
        <v>44719</v>
      </c>
      <c r="C475" s="33" t="s">
        <v>852</v>
      </c>
      <c r="D475" s="17" t="s">
        <v>417</v>
      </c>
      <c r="E475" s="55" t="s">
        <v>788</v>
      </c>
      <c r="F475" s="18" t="s">
        <v>410</v>
      </c>
      <c r="G475" s="18" t="s">
        <v>26</v>
      </c>
      <c r="H475" s="27">
        <v>73431</v>
      </c>
      <c r="I475" s="20">
        <v>5874</v>
      </c>
      <c r="J475" s="20">
        <v>79305</v>
      </c>
      <c r="L475" s="42"/>
    </row>
    <row r="476" spans="1:12" s="26" customFormat="1" x14ac:dyDescent="0.25">
      <c r="A476" s="4">
        <v>471</v>
      </c>
      <c r="B476" s="16">
        <v>44720</v>
      </c>
      <c r="C476" s="33" t="s">
        <v>852</v>
      </c>
      <c r="D476" s="17" t="s">
        <v>416</v>
      </c>
      <c r="E476" s="55" t="s">
        <v>788</v>
      </c>
      <c r="F476" s="18" t="s">
        <v>390</v>
      </c>
      <c r="G476" s="18" t="s">
        <v>26</v>
      </c>
      <c r="H476" s="27">
        <v>295547</v>
      </c>
      <c r="I476" s="20">
        <v>23643</v>
      </c>
      <c r="J476" s="20">
        <v>319190</v>
      </c>
      <c r="L476" s="42"/>
    </row>
    <row r="477" spans="1:12" s="26" customFormat="1" x14ac:dyDescent="0.25">
      <c r="A477" s="4">
        <v>472</v>
      </c>
      <c r="B477" s="16">
        <v>44723</v>
      </c>
      <c r="C477" s="33" t="s">
        <v>852</v>
      </c>
      <c r="D477" s="17" t="s">
        <v>415</v>
      </c>
      <c r="E477" s="55" t="s">
        <v>788</v>
      </c>
      <c r="F477" s="18" t="s">
        <v>386</v>
      </c>
      <c r="G477" s="18" t="s">
        <v>26</v>
      </c>
      <c r="H477" s="27">
        <v>305250</v>
      </c>
      <c r="I477" s="20">
        <v>24420</v>
      </c>
      <c r="J477" s="20">
        <v>329670</v>
      </c>
      <c r="L477" s="42"/>
    </row>
    <row r="478" spans="1:12" s="26" customFormat="1" x14ac:dyDescent="0.25">
      <c r="A478" s="4">
        <v>473</v>
      </c>
      <c r="B478" s="16">
        <v>44726</v>
      </c>
      <c r="C478" s="33" t="s">
        <v>852</v>
      </c>
      <c r="D478" s="17" t="s">
        <v>330</v>
      </c>
      <c r="E478" s="55" t="s">
        <v>788</v>
      </c>
      <c r="F478" s="18" t="s">
        <v>390</v>
      </c>
      <c r="G478" s="18" t="s">
        <v>26</v>
      </c>
      <c r="H478" s="27">
        <v>451638</v>
      </c>
      <c r="I478" s="20">
        <v>36131</v>
      </c>
      <c r="J478" s="20">
        <v>487769</v>
      </c>
      <c r="L478" s="42"/>
    </row>
    <row r="479" spans="1:12" s="26" customFormat="1" x14ac:dyDescent="0.25">
      <c r="A479" s="4">
        <v>474</v>
      </c>
      <c r="B479" s="16">
        <v>44733</v>
      </c>
      <c r="C479" s="33" t="s">
        <v>852</v>
      </c>
      <c r="D479" s="17" t="s">
        <v>415</v>
      </c>
      <c r="E479" s="55" t="s">
        <v>788</v>
      </c>
      <c r="F479" s="18" t="s">
        <v>395</v>
      </c>
      <c r="G479" s="18" t="s">
        <v>26</v>
      </c>
      <c r="H479" s="27">
        <v>880541</v>
      </c>
      <c r="I479" s="20">
        <v>70443</v>
      </c>
      <c r="J479" s="20">
        <v>950984</v>
      </c>
      <c r="L479" s="42"/>
    </row>
    <row r="480" spans="1:12" s="26" customFormat="1" x14ac:dyDescent="0.25">
      <c r="A480" s="4">
        <v>475</v>
      </c>
      <c r="B480" s="16">
        <v>44734</v>
      </c>
      <c r="C480" s="33" t="s">
        <v>852</v>
      </c>
      <c r="D480" s="17" t="s">
        <v>363</v>
      </c>
      <c r="E480" s="55" t="s">
        <v>788</v>
      </c>
      <c r="F480" s="18" t="s">
        <v>386</v>
      </c>
      <c r="G480" s="18" t="s">
        <v>26</v>
      </c>
      <c r="H480" s="27">
        <v>233332</v>
      </c>
      <c r="I480" s="20">
        <v>18666</v>
      </c>
      <c r="J480" s="20">
        <v>251998</v>
      </c>
      <c r="L480" s="42"/>
    </row>
    <row r="481" spans="1:12" s="26" customFormat="1" x14ac:dyDescent="0.25">
      <c r="A481" s="4">
        <v>476</v>
      </c>
      <c r="B481" s="16">
        <v>44736</v>
      </c>
      <c r="C481" s="33" t="s">
        <v>852</v>
      </c>
      <c r="D481" s="17" t="s">
        <v>414</v>
      </c>
      <c r="E481" s="55" t="s">
        <v>788</v>
      </c>
      <c r="F481" s="18" t="s">
        <v>392</v>
      </c>
      <c r="G481" s="18" t="s">
        <v>26</v>
      </c>
      <c r="H481" s="27">
        <v>794340</v>
      </c>
      <c r="I481" s="20">
        <v>63547</v>
      </c>
      <c r="J481" s="20">
        <v>857887</v>
      </c>
      <c r="L481" s="42"/>
    </row>
    <row r="482" spans="1:12" s="26" customFormat="1" x14ac:dyDescent="0.25">
      <c r="A482" s="4">
        <v>477</v>
      </c>
      <c r="B482" s="16">
        <v>44737</v>
      </c>
      <c r="C482" s="33" t="s">
        <v>852</v>
      </c>
      <c r="D482" s="17" t="s">
        <v>413</v>
      </c>
      <c r="E482" s="55" t="s">
        <v>788</v>
      </c>
      <c r="F482" s="18" t="s">
        <v>395</v>
      </c>
      <c r="G482" s="18" t="s">
        <v>26</v>
      </c>
      <c r="H482" s="27">
        <v>181500</v>
      </c>
      <c r="I482" s="20">
        <v>14520</v>
      </c>
      <c r="J482" s="20">
        <v>196020</v>
      </c>
      <c r="L482" s="42"/>
    </row>
    <row r="483" spans="1:12" s="26" customFormat="1" x14ac:dyDescent="0.25">
      <c r="A483" s="4">
        <v>478</v>
      </c>
      <c r="B483" s="16">
        <v>44739</v>
      </c>
      <c r="C483" s="33" t="s">
        <v>852</v>
      </c>
      <c r="D483" s="17" t="s">
        <v>412</v>
      </c>
      <c r="E483" s="55" t="s">
        <v>788</v>
      </c>
      <c r="F483" s="18" t="s">
        <v>390</v>
      </c>
      <c r="G483" s="18" t="s">
        <v>26</v>
      </c>
      <c r="H483" s="27">
        <v>124432</v>
      </c>
      <c r="I483" s="20">
        <v>9954</v>
      </c>
      <c r="J483" s="20">
        <v>134386</v>
      </c>
      <c r="L483" s="42"/>
    </row>
    <row r="484" spans="1:12" s="26" customFormat="1" x14ac:dyDescent="0.25">
      <c r="A484" s="4">
        <v>479</v>
      </c>
      <c r="B484" s="16">
        <v>44739</v>
      </c>
      <c r="C484" s="33" t="s">
        <v>852</v>
      </c>
      <c r="D484" s="17" t="s">
        <v>411</v>
      </c>
      <c r="E484" s="55" t="s">
        <v>788</v>
      </c>
      <c r="F484" s="18" t="s">
        <v>410</v>
      </c>
      <c r="G484" s="18" t="s">
        <v>26</v>
      </c>
      <c r="H484" s="27">
        <v>222116</v>
      </c>
      <c r="I484" s="20">
        <v>17769</v>
      </c>
      <c r="J484" s="20">
        <v>239885</v>
      </c>
      <c r="L484" s="42"/>
    </row>
    <row r="485" spans="1:12" s="26" customFormat="1" x14ac:dyDescent="0.25">
      <c r="A485" s="4">
        <v>480</v>
      </c>
      <c r="B485" s="16">
        <v>44741</v>
      </c>
      <c r="C485" s="33" t="s">
        <v>852</v>
      </c>
      <c r="D485" s="17" t="s">
        <v>409</v>
      </c>
      <c r="E485" s="55" t="s">
        <v>788</v>
      </c>
      <c r="F485" s="18" t="s">
        <v>408</v>
      </c>
      <c r="G485" s="18" t="s">
        <v>26</v>
      </c>
      <c r="H485" s="27">
        <v>292558</v>
      </c>
      <c r="I485" s="20">
        <v>23404</v>
      </c>
      <c r="J485" s="20">
        <v>315962</v>
      </c>
      <c r="L485" s="42"/>
    </row>
    <row r="486" spans="1:12" s="26" customFormat="1" x14ac:dyDescent="0.25">
      <c r="A486" s="4">
        <v>481</v>
      </c>
      <c r="B486" s="16">
        <v>44743</v>
      </c>
      <c r="C486" s="60" t="s">
        <v>853</v>
      </c>
      <c r="D486" s="17" t="s">
        <v>407</v>
      </c>
      <c r="E486" s="55" t="s">
        <v>788</v>
      </c>
      <c r="F486" s="18" t="s">
        <v>381</v>
      </c>
      <c r="G486" s="18" t="s">
        <v>26</v>
      </c>
      <c r="H486" s="27">
        <v>238132</v>
      </c>
      <c r="I486" s="20">
        <v>19050</v>
      </c>
      <c r="J486" s="20">
        <v>257182</v>
      </c>
      <c r="L486" s="42"/>
    </row>
    <row r="487" spans="1:12" s="26" customFormat="1" x14ac:dyDescent="0.25">
      <c r="A487" s="4">
        <v>482</v>
      </c>
      <c r="B487" s="16">
        <v>44744</v>
      </c>
      <c r="C487" s="60" t="s">
        <v>853</v>
      </c>
      <c r="D487" s="17" t="s">
        <v>334</v>
      </c>
      <c r="E487" s="55" t="s">
        <v>788</v>
      </c>
      <c r="F487" s="18" t="s">
        <v>406</v>
      </c>
      <c r="G487" s="18" t="s">
        <v>26</v>
      </c>
      <c r="H487" s="27">
        <v>3186362</v>
      </c>
      <c r="I487" s="20">
        <v>254908</v>
      </c>
      <c r="J487" s="20">
        <v>3441270</v>
      </c>
      <c r="L487" s="42"/>
    </row>
    <row r="488" spans="1:12" s="26" customFormat="1" x14ac:dyDescent="0.25">
      <c r="A488" s="4">
        <v>483</v>
      </c>
      <c r="B488" s="16">
        <v>44748</v>
      </c>
      <c r="C488" s="60" t="s">
        <v>853</v>
      </c>
      <c r="D488" s="17" t="s">
        <v>405</v>
      </c>
      <c r="E488" s="55" t="s">
        <v>788</v>
      </c>
      <c r="F488" s="18" t="s">
        <v>404</v>
      </c>
      <c r="G488" s="18" t="s">
        <v>26</v>
      </c>
      <c r="H488" s="27">
        <v>265928</v>
      </c>
      <c r="I488" s="20">
        <v>21274</v>
      </c>
      <c r="J488" s="20">
        <v>287202</v>
      </c>
      <c r="L488" s="42"/>
    </row>
    <row r="489" spans="1:12" s="26" customFormat="1" x14ac:dyDescent="0.25">
      <c r="A489" s="4">
        <v>484</v>
      </c>
      <c r="B489" s="16">
        <v>44748</v>
      </c>
      <c r="C489" s="60" t="s">
        <v>853</v>
      </c>
      <c r="D489" s="17" t="s">
        <v>403</v>
      </c>
      <c r="E489" s="55" t="s">
        <v>788</v>
      </c>
      <c r="F489" s="18" t="s">
        <v>402</v>
      </c>
      <c r="G489" s="18" t="s">
        <v>26</v>
      </c>
      <c r="H489" s="27">
        <v>105400</v>
      </c>
      <c r="I489" s="20">
        <v>8432</v>
      </c>
      <c r="J489" s="20">
        <v>113832</v>
      </c>
      <c r="L489" s="42"/>
    </row>
    <row r="490" spans="1:12" s="26" customFormat="1" x14ac:dyDescent="0.25">
      <c r="A490" s="4">
        <v>485</v>
      </c>
      <c r="B490" s="16">
        <v>44748</v>
      </c>
      <c r="C490" s="60" t="s">
        <v>853</v>
      </c>
      <c r="D490" s="17" t="s">
        <v>401</v>
      </c>
      <c r="E490" s="55" t="s">
        <v>788</v>
      </c>
      <c r="F490" s="18" t="s">
        <v>400</v>
      </c>
      <c r="G490" s="18" t="s">
        <v>26</v>
      </c>
      <c r="H490" s="27">
        <v>455783</v>
      </c>
      <c r="I490" s="20">
        <v>36462</v>
      </c>
      <c r="J490" s="20">
        <v>492245</v>
      </c>
      <c r="L490" s="42"/>
    </row>
    <row r="491" spans="1:12" s="26" customFormat="1" x14ac:dyDescent="0.25">
      <c r="A491" s="4">
        <v>486</v>
      </c>
      <c r="B491" s="16">
        <v>44751</v>
      </c>
      <c r="C491" s="60" t="s">
        <v>853</v>
      </c>
      <c r="D491" s="17" t="s">
        <v>385</v>
      </c>
      <c r="E491" s="55" t="s">
        <v>788</v>
      </c>
      <c r="F491" s="18" t="s">
        <v>399</v>
      </c>
      <c r="G491" s="18" t="s">
        <v>26</v>
      </c>
      <c r="H491" s="27">
        <v>726000</v>
      </c>
      <c r="I491" s="20">
        <v>58080</v>
      </c>
      <c r="J491" s="20">
        <v>784080</v>
      </c>
      <c r="L491" s="42"/>
    </row>
    <row r="492" spans="1:12" s="26" customFormat="1" x14ac:dyDescent="0.25">
      <c r="A492" s="4">
        <v>487</v>
      </c>
      <c r="B492" s="16">
        <v>44753</v>
      </c>
      <c r="C492" s="60" t="s">
        <v>853</v>
      </c>
      <c r="D492" s="17" t="s">
        <v>398</v>
      </c>
      <c r="E492" s="55" t="s">
        <v>788</v>
      </c>
      <c r="F492" s="18" t="s">
        <v>397</v>
      </c>
      <c r="G492" s="18" t="s">
        <v>26</v>
      </c>
      <c r="H492" s="27">
        <v>357198</v>
      </c>
      <c r="I492" s="20">
        <v>28575</v>
      </c>
      <c r="J492" s="20">
        <v>385773</v>
      </c>
      <c r="L492" s="42"/>
    </row>
    <row r="493" spans="1:12" s="26" customFormat="1" x14ac:dyDescent="0.25">
      <c r="A493" s="4">
        <v>488</v>
      </c>
      <c r="B493" s="16">
        <v>44753</v>
      </c>
      <c r="C493" s="60" t="s">
        <v>853</v>
      </c>
      <c r="D493" s="17" t="s">
        <v>87</v>
      </c>
      <c r="E493" s="55" t="s">
        <v>788</v>
      </c>
      <c r="F493" s="18" t="s">
        <v>396</v>
      </c>
      <c r="G493" s="18" t="s">
        <v>26</v>
      </c>
      <c r="H493" s="27">
        <v>594000</v>
      </c>
      <c r="I493" s="20">
        <v>47520</v>
      </c>
      <c r="J493" s="20">
        <v>641520</v>
      </c>
      <c r="L493" s="42"/>
    </row>
    <row r="494" spans="1:12" s="26" customFormat="1" x14ac:dyDescent="0.25">
      <c r="A494" s="4">
        <v>489</v>
      </c>
      <c r="B494" s="16">
        <v>44756</v>
      </c>
      <c r="C494" s="60" t="s">
        <v>853</v>
      </c>
      <c r="D494" s="17" t="s">
        <v>87</v>
      </c>
      <c r="E494" s="55" t="s">
        <v>788</v>
      </c>
      <c r="F494" s="18" t="s">
        <v>395</v>
      </c>
      <c r="G494" s="18" t="s">
        <v>26</v>
      </c>
      <c r="H494" s="27">
        <v>484966</v>
      </c>
      <c r="I494" s="20">
        <v>38797</v>
      </c>
      <c r="J494" s="20">
        <v>523763</v>
      </c>
      <c r="L494" s="42"/>
    </row>
    <row r="495" spans="1:12" s="26" customFormat="1" x14ac:dyDescent="0.25">
      <c r="A495" s="4">
        <v>490</v>
      </c>
      <c r="B495" s="16">
        <v>44757</v>
      </c>
      <c r="C495" s="60" t="s">
        <v>853</v>
      </c>
      <c r="D495" s="17" t="s">
        <v>394</v>
      </c>
      <c r="E495" s="55" t="s">
        <v>788</v>
      </c>
      <c r="F495" s="18" t="s">
        <v>392</v>
      </c>
      <c r="G495" s="18" t="s">
        <v>26</v>
      </c>
      <c r="H495" s="27">
        <v>345729</v>
      </c>
      <c r="I495" s="20">
        <v>27658</v>
      </c>
      <c r="J495" s="20">
        <v>373387</v>
      </c>
      <c r="L495" s="42"/>
    </row>
    <row r="496" spans="1:12" s="26" customFormat="1" x14ac:dyDescent="0.25">
      <c r="A496" s="4">
        <v>491</v>
      </c>
      <c r="B496" s="16">
        <v>44758</v>
      </c>
      <c r="C496" s="60" t="s">
        <v>853</v>
      </c>
      <c r="D496" s="17" t="s">
        <v>393</v>
      </c>
      <c r="E496" s="55" t="s">
        <v>788</v>
      </c>
      <c r="F496" s="18" t="s">
        <v>392</v>
      </c>
      <c r="G496" s="18" t="s">
        <v>26</v>
      </c>
      <c r="H496" s="27">
        <v>345729</v>
      </c>
      <c r="I496" s="20">
        <v>27658</v>
      </c>
      <c r="J496" s="20">
        <v>373387</v>
      </c>
      <c r="L496" s="42"/>
    </row>
    <row r="497" spans="1:12" s="26" customFormat="1" x14ac:dyDescent="0.25">
      <c r="A497" s="4">
        <v>492</v>
      </c>
      <c r="B497" s="16">
        <v>44759</v>
      </c>
      <c r="C497" s="60" t="s">
        <v>853</v>
      </c>
      <c r="D497" s="17" t="s">
        <v>391</v>
      </c>
      <c r="E497" s="55" t="s">
        <v>788</v>
      </c>
      <c r="F497" s="18" t="s">
        <v>390</v>
      </c>
      <c r="G497" s="18" t="s">
        <v>26</v>
      </c>
      <c r="H497" s="27">
        <v>74250</v>
      </c>
      <c r="I497" s="20">
        <v>5940</v>
      </c>
      <c r="J497" s="20">
        <v>80190</v>
      </c>
      <c r="L497" s="42"/>
    </row>
    <row r="498" spans="1:12" s="26" customFormat="1" x14ac:dyDescent="0.25">
      <c r="A498" s="4">
        <v>493</v>
      </c>
      <c r="B498" s="16">
        <v>44763</v>
      </c>
      <c r="C498" s="60" t="s">
        <v>853</v>
      </c>
      <c r="D498" s="17" t="s">
        <v>389</v>
      </c>
      <c r="E498" s="55" t="s">
        <v>788</v>
      </c>
      <c r="F498" s="18" t="s">
        <v>388</v>
      </c>
      <c r="G498" s="18" t="s">
        <v>26</v>
      </c>
      <c r="H498" s="27">
        <v>119066</v>
      </c>
      <c r="I498" s="20">
        <v>9525</v>
      </c>
      <c r="J498" s="20">
        <v>128591</v>
      </c>
      <c r="L498" s="42"/>
    </row>
    <row r="499" spans="1:12" s="26" customFormat="1" x14ac:dyDescent="0.25">
      <c r="A499" s="4">
        <v>494</v>
      </c>
      <c r="B499" s="16">
        <v>44764</v>
      </c>
      <c r="C499" s="60" t="s">
        <v>853</v>
      </c>
      <c r="D499" s="17" t="s">
        <v>387</v>
      </c>
      <c r="E499" s="55" t="s">
        <v>788</v>
      </c>
      <c r="F499" s="18" t="s">
        <v>386</v>
      </c>
      <c r="G499" s="18" t="s">
        <v>26</v>
      </c>
      <c r="H499" s="27">
        <v>419160</v>
      </c>
      <c r="I499" s="20">
        <v>33532</v>
      </c>
      <c r="J499" s="20">
        <v>452692</v>
      </c>
      <c r="L499" s="42"/>
    </row>
    <row r="500" spans="1:12" s="26" customFormat="1" x14ac:dyDescent="0.25">
      <c r="A500" s="4">
        <v>495</v>
      </c>
      <c r="B500" s="16">
        <v>44770</v>
      </c>
      <c r="C500" s="60" t="s">
        <v>853</v>
      </c>
      <c r="D500" s="17" t="s">
        <v>385</v>
      </c>
      <c r="E500" s="55" t="s">
        <v>788</v>
      </c>
      <c r="F500" s="18" t="s">
        <v>384</v>
      </c>
      <c r="G500" s="18" t="s">
        <v>26</v>
      </c>
      <c r="H500" s="27">
        <v>341182</v>
      </c>
      <c r="I500" s="20">
        <v>27294</v>
      </c>
      <c r="J500" s="20">
        <v>368476</v>
      </c>
      <c r="L500" s="42"/>
    </row>
    <row r="501" spans="1:12" s="26" customFormat="1" x14ac:dyDescent="0.25">
      <c r="A501" s="4">
        <v>496</v>
      </c>
      <c r="B501" s="16" t="s">
        <v>383</v>
      </c>
      <c r="C501" s="33" t="s">
        <v>849</v>
      </c>
      <c r="D501" s="17" t="s">
        <v>382</v>
      </c>
      <c r="E501" s="55" t="s">
        <v>788</v>
      </c>
      <c r="F501" s="18" t="s">
        <v>381</v>
      </c>
      <c r="G501" s="18" t="s">
        <v>26</v>
      </c>
      <c r="H501" s="27">
        <v>295547</v>
      </c>
      <c r="I501" s="20">
        <v>23643</v>
      </c>
      <c r="J501" s="20">
        <v>319190</v>
      </c>
      <c r="L501" s="42"/>
    </row>
    <row r="502" spans="1:12" x14ac:dyDescent="0.25">
      <c r="A502" s="4">
        <v>497</v>
      </c>
      <c r="B502" s="16">
        <v>44615</v>
      </c>
      <c r="C502" s="33" t="s">
        <v>848</v>
      </c>
      <c r="D502" s="17" t="s">
        <v>510</v>
      </c>
      <c r="E502" s="55" t="s">
        <v>788</v>
      </c>
      <c r="F502" s="18" t="s">
        <v>507</v>
      </c>
      <c r="G502" s="18" t="s">
        <v>26</v>
      </c>
      <c r="H502" s="20">
        <v>1518722</v>
      </c>
      <c r="I502" s="20">
        <v>121497</v>
      </c>
      <c r="J502" s="20">
        <v>1640219</v>
      </c>
      <c r="L502" s="42"/>
    </row>
    <row r="503" spans="1:12" x14ac:dyDescent="0.25">
      <c r="A503" s="4">
        <v>498</v>
      </c>
      <c r="B503" s="16">
        <v>44615</v>
      </c>
      <c r="C503" s="33" t="s">
        <v>848</v>
      </c>
      <c r="D503" s="17" t="s">
        <v>509</v>
      </c>
      <c r="E503" s="55" t="s">
        <v>788</v>
      </c>
      <c r="F503" s="18" t="s">
        <v>507</v>
      </c>
      <c r="G503" s="18" t="s">
        <v>26</v>
      </c>
      <c r="H503" s="20">
        <v>1518722</v>
      </c>
      <c r="I503" s="20">
        <v>151872</v>
      </c>
      <c r="J503" s="20">
        <v>1670594</v>
      </c>
      <c r="L503" s="42"/>
    </row>
    <row r="504" spans="1:12" x14ac:dyDescent="0.25">
      <c r="A504" s="4">
        <v>499</v>
      </c>
      <c r="B504" s="16">
        <v>44621</v>
      </c>
      <c r="C504" s="33" t="s">
        <v>849</v>
      </c>
      <c r="D504" s="17" t="s">
        <v>508</v>
      </c>
      <c r="E504" s="55" t="s">
        <v>788</v>
      </c>
      <c r="F504" s="18" t="s">
        <v>507</v>
      </c>
      <c r="G504" s="18" t="s">
        <v>26</v>
      </c>
      <c r="H504" s="27">
        <v>793800</v>
      </c>
      <c r="I504" s="20">
        <v>63504</v>
      </c>
      <c r="J504" s="20">
        <v>857304</v>
      </c>
      <c r="L504" s="42"/>
    </row>
    <row r="505" spans="1:12" x14ac:dyDescent="0.25">
      <c r="A505" s="4">
        <v>500</v>
      </c>
      <c r="B505" s="16">
        <v>44608</v>
      </c>
      <c r="C505" s="33" t="s">
        <v>848</v>
      </c>
      <c r="D505" s="17" t="s">
        <v>516</v>
      </c>
      <c r="E505" s="55" t="s">
        <v>788</v>
      </c>
      <c r="F505" s="18" t="s">
        <v>511</v>
      </c>
      <c r="G505" s="18" t="s">
        <v>26</v>
      </c>
      <c r="H505" s="20">
        <v>1328250</v>
      </c>
      <c r="I505" s="20">
        <v>106260</v>
      </c>
      <c r="J505" s="20">
        <v>1434510</v>
      </c>
      <c r="L505" s="42"/>
    </row>
    <row r="506" spans="1:12" x14ac:dyDescent="0.25">
      <c r="A506" s="4">
        <v>501</v>
      </c>
      <c r="B506" s="16">
        <v>44620</v>
      </c>
      <c r="C506" s="33" t="s">
        <v>848</v>
      </c>
      <c r="D506" s="17" t="s">
        <v>515</v>
      </c>
      <c r="E506" s="55" t="s">
        <v>788</v>
      </c>
      <c r="F506" s="18" t="s">
        <v>511</v>
      </c>
      <c r="G506" s="18" t="s">
        <v>26</v>
      </c>
      <c r="H506" s="20">
        <v>998250</v>
      </c>
      <c r="I506" s="20">
        <v>99825</v>
      </c>
      <c r="J506" s="20">
        <v>1098075</v>
      </c>
      <c r="L506" s="42"/>
    </row>
    <row r="507" spans="1:12" x14ac:dyDescent="0.25">
      <c r="A507" s="4">
        <v>502</v>
      </c>
      <c r="B507" s="16">
        <v>44620</v>
      </c>
      <c r="C507" s="33" t="s">
        <v>848</v>
      </c>
      <c r="D507" s="17" t="s">
        <v>514</v>
      </c>
      <c r="E507" s="55" t="s">
        <v>788</v>
      </c>
      <c r="F507" s="18" t="s">
        <v>511</v>
      </c>
      <c r="G507" s="18" t="s">
        <v>26</v>
      </c>
      <c r="H507" s="20">
        <v>998250</v>
      </c>
      <c r="I507" s="20">
        <v>79860</v>
      </c>
      <c r="J507" s="20">
        <v>1078110</v>
      </c>
      <c r="L507" s="42"/>
    </row>
    <row r="508" spans="1:12" x14ac:dyDescent="0.25">
      <c r="A508" s="4">
        <v>503</v>
      </c>
      <c r="B508" s="16">
        <v>44673</v>
      </c>
      <c r="C508" s="33" t="s">
        <v>850</v>
      </c>
      <c r="D508" s="17" t="s">
        <v>513</v>
      </c>
      <c r="E508" s="55" t="s">
        <v>788</v>
      </c>
      <c r="F508" s="18" t="s">
        <v>511</v>
      </c>
      <c r="G508" s="18" t="s">
        <v>26</v>
      </c>
      <c r="H508" s="20">
        <v>666028</v>
      </c>
      <c r="I508" s="20">
        <v>53282</v>
      </c>
      <c r="J508" s="20">
        <v>719310</v>
      </c>
      <c r="L508" s="42"/>
    </row>
    <row r="509" spans="1:12" x14ac:dyDescent="0.25">
      <c r="A509" s="4">
        <v>504</v>
      </c>
      <c r="B509" s="16">
        <v>44691</v>
      </c>
      <c r="C509" s="33" t="s">
        <v>851</v>
      </c>
      <c r="D509" s="17" t="s">
        <v>512</v>
      </c>
      <c r="E509" s="55" t="s">
        <v>788</v>
      </c>
      <c r="F509" s="18" t="s">
        <v>511</v>
      </c>
      <c r="G509" s="18" t="s">
        <v>26</v>
      </c>
      <c r="H509" s="20">
        <v>1428792</v>
      </c>
      <c r="I509" s="20">
        <v>114303</v>
      </c>
      <c r="J509" s="20">
        <v>1543095</v>
      </c>
      <c r="L509" s="42"/>
    </row>
    <row r="510" spans="1:12" x14ac:dyDescent="0.25">
      <c r="A510" s="4">
        <v>505</v>
      </c>
      <c r="B510" s="16">
        <v>44573</v>
      </c>
      <c r="C510" s="33" t="s">
        <v>847</v>
      </c>
      <c r="D510" s="17" t="s">
        <v>524</v>
      </c>
      <c r="E510" s="55" t="s">
        <v>788</v>
      </c>
      <c r="F510" s="18" t="s">
        <v>517</v>
      </c>
      <c r="G510" s="18" t="s">
        <v>26</v>
      </c>
      <c r="H510" s="20">
        <v>2366526</v>
      </c>
      <c r="I510" s="20">
        <v>236652</v>
      </c>
      <c r="J510" s="20">
        <v>2603178</v>
      </c>
      <c r="L510" s="42"/>
    </row>
    <row r="511" spans="1:12" x14ac:dyDescent="0.25">
      <c r="A511" s="4">
        <v>506</v>
      </c>
      <c r="B511" s="16">
        <v>44610</v>
      </c>
      <c r="C511" s="33" t="s">
        <v>848</v>
      </c>
      <c r="D511" s="17" t="s">
        <v>523</v>
      </c>
      <c r="E511" s="55" t="s">
        <v>788</v>
      </c>
      <c r="F511" s="18" t="s">
        <v>517</v>
      </c>
      <c r="G511" s="18" t="s">
        <v>26</v>
      </c>
      <c r="H511" s="20">
        <v>983576</v>
      </c>
      <c r="I511" s="20">
        <v>78686</v>
      </c>
      <c r="J511" s="20">
        <v>1062262</v>
      </c>
      <c r="L511" s="42"/>
    </row>
    <row r="512" spans="1:12" x14ac:dyDescent="0.25">
      <c r="A512" s="4">
        <v>507</v>
      </c>
      <c r="B512" s="16">
        <v>44613</v>
      </c>
      <c r="C512" s="33" t="s">
        <v>848</v>
      </c>
      <c r="D512" s="17" t="s">
        <v>522</v>
      </c>
      <c r="E512" s="55" t="s">
        <v>788</v>
      </c>
      <c r="F512" s="18" t="s">
        <v>517</v>
      </c>
      <c r="G512" s="18" t="s">
        <v>26</v>
      </c>
      <c r="H512" s="20">
        <v>916140</v>
      </c>
      <c r="I512" s="20">
        <v>73291</v>
      </c>
      <c r="J512" s="20">
        <v>989431</v>
      </c>
      <c r="L512" s="42"/>
    </row>
    <row r="513" spans="1:12" x14ac:dyDescent="0.25">
      <c r="A513" s="4">
        <v>508</v>
      </c>
      <c r="B513" s="16">
        <v>44617</v>
      </c>
      <c r="C513" s="33" t="s">
        <v>848</v>
      </c>
      <c r="D513" s="17" t="s">
        <v>521</v>
      </c>
      <c r="E513" s="55" t="s">
        <v>788</v>
      </c>
      <c r="F513" s="18" t="s">
        <v>517</v>
      </c>
      <c r="G513" s="18" t="s">
        <v>26</v>
      </c>
      <c r="H513" s="20">
        <v>1662006</v>
      </c>
      <c r="I513" s="20">
        <v>132960</v>
      </c>
      <c r="J513" s="20">
        <v>1794966</v>
      </c>
      <c r="L513" s="42"/>
    </row>
    <row r="514" spans="1:12" x14ac:dyDescent="0.25">
      <c r="A514" s="4">
        <v>509</v>
      </c>
      <c r="B514" s="16">
        <v>44632</v>
      </c>
      <c r="C514" s="33" t="s">
        <v>849</v>
      </c>
      <c r="D514" s="17" t="s">
        <v>520</v>
      </c>
      <c r="E514" s="55" t="s">
        <v>788</v>
      </c>
      <c r="F514" s="18" t="s">
        <v>517</v>
      </c>
      <c r="G514" s="18" t="s">
        <v>26</v>
      </c>
      <c r="H514" s="27">
        <v>656292</v>
      </c>
      <c r="I514" s="20">
        <v>52503</v>
      </c>
      <c r="J514" s="20">
        <v>708795</v>
      </c>
      <c r="L514" s="42"/>
    </row>
    <row r="515" spans="1:12" x14ac:dyDescent="0.25">
      <c r="A515" s="4">
        <v>510</v>
      </c>
      <c r="B515" s="16">
        <v>44686</v>
      </c>
      <c r="C515" s="33" t="s">
        <v>851</v>
      </c>
      <c r="D515" s="17" t="s">
        <v>519</v>
      </c>
      <c r="E515" s="55" t="s">
        <v>788</v>
      </c>
      <c r="F515" s="18" t="s">
        <v>517</v>
      </c>
      <c r="G515" s="18" t="s">
        <v>26</v>
      </c>
      <c r="H515" s="27">
        <v>147000</v>
      </c>
      <c r="I515" s="20">
        <v>11760</v>
      </c>
      <c r="J515" s="20">
        <v>158760</v>
      </c>
      <c r="L515" s="42"/>
    </row>
    <row r="516" spans="1:12" x14ac:dyDescent="0.25">
      <c r="A516" s="4">
        <v>511</v>
      </c>
      <c r="B516" s="16">
        <v>44713</v>
      </c>
      <c r="C516" s="33" t="s">
        <v>852</v>
      </c>
      <c r="D516" s="17" t="s">
        <v>518</v>
      </c>
      <c r="E516" s="55" t="s">
        <v>788</v>
      </c>
      <c r="F516" s="18" t="s">
        <v>517</v>
      </c>
      <c r="G516" s="18" t="s">
        <v>26</v>
      </c>
      <c r="H516" s="27">
        <v>1475600</v>
      </c>
      <c r="I516" s="20">
        <v>118048</v>
      </c>
      <c r="J516" s="20">
        <v>1593648</v>
      </c>
      <c r="L516" s="42"/>
    </row>
    <row r="517" spans="1:12" x14ac:dyDescent="0.25">
      <c r="A517" s="4">
        <v>512</v>
      </c>
      <c r="B517" s="16">
        <v>44643</v>
      </c>
      <c r="C517" s="33" t="s">
        <v>849</v>
      </c>
      <c r="D517" s="17" t="s">
        <v>528</v>
      </c>
      <c r="E517" s="55" t="s">
        <v>788</v>
      </c>
      <c r="F517" s="18" t="s">
        <v>525</v>
      </c>
      <c r="G517" s="18" t="s">
        <v>527</v>
      </c>
      <c r="H517" s="20">
        <v>1693113</v>
      </c>
      <c r="I517" s="20">
        <v>135449</v>
      </c>
      <c r="J517" s="20">
        <v>1828562</v>
      </c>
      <c r="L517" s="42"/>
    </row>
    <row r="518" spans="1:12" x14ac:dyDescent="0.25">
      <c r="A518" s="4">
        <v>513</v>
      </c>
      <c r="B518" s="16">
        <v>44722</v>
      </c>
      <c r="C518" s="33" t="s">
        <v>852</v>
      </c>
      <c r="D518" s="17" t="s">
        <v>526</v>
      </c>
      <c r="E518" s="55" t="s">
        <v>788</v>
      </c>
      <c r="F518" s="18" t="s">
        <v>525</v>
      </c>
      <c r="G518" s="18" t="s">
        <v>26</v>
      </c>
      <c r="H518" s="20">
        <v>2321239</v>
      </c>
      <c r="I518" s="20">
        <v>185699</v>
      </c>
      <c r="J518" s="20">
        <v>2506938</v>
      </c>
      <c r="L518" s="42"/>
    </row>
    <row r="519" spans="1:12" x14ac:dyDescent="0.25">
      <c r="A519" s="4">
        <v>514</v>
      </c>
      <c r="B519" s="16">
        <v>44547</v>
      </c>
      <c r="C519" s="33" t="s">
        <v>843</v>
      </c>
      <c r="D519" s="17" t="s">
        <v>586</v>
      </c>
      <c r="E519" s="55" t="s">
        <v>788</v>
      </c>
      <c r="F519" s="18" t="s">
        <v>584</v>
      </c>
      <c r="G519" s="18" t="s">
        <v>26</v>
      </c>
      <c r="H519" s="27">
        <v>516450</v>
      </c>
      <c r="I519" s="20">
        <v>51645</v>
      </c>
      <c r="J519" s="20">
        <v>568095</v>
      </c>
      <c r="L519" s="42"/>
    </row>
    <row r="520" spans="1:12" x14ac:dyDescent="0.25">
      <c r="A520" s="4">
        <v>515</v>
      </c>
      <c r="B520" s="16">
        <v>44558</v>
      </c>
      <c r="C520" s="33" t="s">
        <v>843</v>
      </c>
      <c r="D520" s="17" t="s">
        <v>585</v>
      </c>
      <c r="E520" s="55" t="s">
        <v>788</v>
      </c>
      <c r="F520" s="18" t="s">
        <v>584</v>
      </c>
      <c r="G520" s="18" t="s">
        <v>26</v>
      </c>
      <c r="H520" s="27">
        <v>50490</v>
      </c>
      <c r="I520" s="20">
        <v>5049</v>
      </c>
      <c r="J520" s="20">
        <v>55539</v>
      </c>
      <c r="L520" s="42"/>
    </row>
    <row r="521" spans="1:12" x14ac:dyDescent="0.25">
      <c r="A521" s="4">
        <v>516</v>
      </c>
      <c r="B521" s="16">
        <v>44558</v>
      </c>
      <c r="C521" s="33" t="s">
        <v>843</v>
      </c>
      <c r="D521" s="17" t="s">
        <v>583</v>
      </c>
      <c r="E521" s="55" t="s">
        <v>788</v>
      </c>
      <c r="F521" s="18" t="s">
        <v>563</v>
      </c>
      <c r="G521" s="18" t="s">
        <v>26</v>
      </c>
      <c r="H521" s="27">
        <v>638132</v>
      </c>
      <c r="I521" s="20">
        <v>63813</v>
      </c>
      <c r="J521" s="20">
        <v>701945</v>
      </c>
      <c r="L521" s="42"/>
    </row>
    <row r="522" spans="1:12" x14ac:dyDescent="0.25">
      <c r="A522" s="4">
        <v>517</v>
      </c>
      <c r="B522" s="16">
        <v>44564</v>
      </c>
      <c r="C522" s="33" t="s">
        <v>847</v>
      </c>
      <c r="D522" s="17" t="s">
        <v>430</v>
      </c>
      <c r="E522" s="55" t="s">
        <v>788</v>
      </c>
      <c r="F522" s="18" t="s">
        <v>549</v>
      </c>
      <c r="G522" s="18" t="s">
        <v>26</v>
      </c>
      <c r="H522" s="27">
        <v>70950</v>
      </c>
      <c r="I522" s="20">
        <v>7095</v>
      </c>
      <c r="J522" s="20">
        <v>78045</v>
      </c>
      <c r="L522" s="42"/>
    </row>
    <row r="523" spans="1:12" x14ac:dyDescent="0.25">
      <c r="A523" s="4">
        <v>518</v>
      </c>
      <c r="B523" s="16">
        <v>44576</v>
      </c>
      <c r="C523" s="33" t="s">
        <v>847</v>
      </c>
      <c r="D523" s="17" t="s">
        <v>315</v>
      </c>
      <c r="E523" s="55" t="s">
        <v>788</v>
      </c>
      <c r="F523" s="18" t="s">
        <v>537</v>
      </c>
      <c r="G523" s="18" t="s">
        <v>26</v>
      </c>
      <c r="H523" s="27">
        <v>676338</v>
      </c>
      <c r="I523" s="20">
        <v>67633</v>
      </c>
      <c r="J523" s="20">
        <v>743971</v>
      </c>
      <c r="L523" s="42"/>
    </row>
    <row r="524" spans="1:12" x14ac:dyDescent="0.25">
      <c r="A524" s="4">
        <v>519</v>
      </c>
      <c r="B524" s="16">
        <v>44615</v>
      </c>
      <c r="C524" s="33" t="s">
        <v>848</v>
      </c>
      <c r="D524" s="17" t="s">
        <v>582</v>
      </c>
      <c r="E524" s="55" t="s">
        <v>788</v>
      </c>
      <c r="F524" s="18" t="s">
        <v>581</v>
      </c>
      <c r="G524" s="18" t="s">
        <v>26</v>
      </c>
      <c r="H524" s="27">
        <v>559926</v>
      </c>
      <c r="I524" s="20">
        <v>44794</v>
      </c>
      <c r="J524" s="20">
        <v>604720</v>
      </c>
      <c r="L524" s="42"/>
    </row>
    <row r="525" spans="1:12" x14ac:dyDescent="0.25">
      <c r="A525" s="4">
        <v>520</v>
      </c>
      <c r="B525" s="37">
        <v>44617</v>
      </c>
      <c r="C525" s="33" t="s">
        <v>848</v>
      </c>
      <c r="D525" s="36" t="s">
        <v>580</v>
      </c>
      <c r="E525" s="55" t="s">
        <v>788</v>
      </c>
      <c r="F525" s="18" t="s">
        <v>560</v>
      </c>
      <c r="G525" s="18" t="s">
        <v>26</v>
      </c>
      <c r="H525" s="35">
        <v>796934</v>
      </c>
      <c r="I525" s="35">
        <v>63754</v>
      </c>
      <c r="J525" s="20">
        <v>860688</v>
      </c>
      <c r="L525" s="42"/>
    </row>
    <row r="526" spans="1:12" x14ac:dyDescent="0.25">
      <c r="A526" s="4">
        <v>521</v>
      </c>
      <c r="B526" s="37">
        <v>44613</v>
      </c>
      <c r="C526" s="33" t="s">
        <v>848</v>
      </c>
      <c r="D526" s="36" t="s">
        <v>579</v>
      </c>
      <c r="E526" s="55" t="s">
        <v>788</v>
      </c>
      <c r="F526" s="18" t="s">
        <v>547</v>
      </c>
      <c r="G526" s="18" t="s">
        <v>26</v>
      </c>
      <c r="H526" s="35">
        <v>2863384</v>
      </c>
      <c r="I526" s="35">
        <v>229070</v>
      </c>
      <c r="J526" s="20">
        <v>3092454</v>
      </c>
      <c r="L526" s="42"/>
    </row>
    <row r="527" spans="1:12" x14ac:dyDescent="0.25">
      <c r="A527" s="4">
        <v>522</v>
      </c>
      <c r="B527" s="37">
        <v>44616</v>
      </c>
      <c r="C527" s="33" t="s">
        <v>848</v>
      </c>
      <c r="D527" s="36" t="s">
        <v>578</v>
      </c>
      <c r="E527" s="55" t="s">
        <v>788</v>
      </c>
      <c r="F527" s="18" t="s">
        <v>577</v>
      </c>
      <c r="G527" s="18" t="s">
        <v>26</v>
      </c>
      <c r="H527" s="35">
        <v>678430</v>
      </c>
      <c r="I527" s="35">
        <v>54274</v>
      </c>
      <c r="J527" s="20">
        <v>732704</v>
      </c>
      <c r="L527" s="42"/>
    </row>
    <row r="528" spans="1:12" x14ac:dyDescent="0.25">
      <c r="A528" s="4">
        <v>523</v>
      </c>
      <c r="B528" s="16">
        <v>44621</v>
      </c>
      <c r="C528" s="33" t="s">
        <v>849</v>
      </c>
      <c r="D528" s="17" t="s">
        <v>576</v>
      </c>
      <c r="E528" s="55" t="s">
        <v>788</v>
      </c>
      <c r="F528" s="18" t="s">
        <v>575</v>
      </c>
      <c r="G528" s="18" t="s">
        <v>26</v>
      </c>
      <c r="H528" s="27">
        <v>249664</v>
      </c>
      <c r="I528" s="20">
        <v>24966</v>
      </c>
      <c r="J528" s="20">
        <v>274630</v>
      </c>
      <c r="L528" s="42"/>
    </row>
    <row r="529" spans="1:12" x14ac:dyDescent="0.25">
      <c r="A529" s="4">
        <v>524</v>
      </c>
      <c r="B529" s="16">
        <v>44625</v>
      </c>
      <c r="C529" s="33" t="s">
        <v>849</v>
      </c>
      <c r="D529" s="17" t="s">
        <v>574</v>
      </c>
      <c r="E529" s="55" t="s">
        <v>788</v>
      </c>
      <c r="F529" s="18" t="s">
        <v>573</v>
      </c>
      <c r="G529" s="18" t="s">
        <v>26</v>
      </c>
      <c r="H529" s="27">
        <v>594970</v>
      </c>
      <c r="I529" s="20">
        <v>47597</v>
      </c>
      <c r="J529" s="20">
        <v>642567</v>
      </c>
      <c r="L529" s="42"/>
    </row>
    <row r="530" spans="1:12" s="9" customFormat="1" x14ac:dyDescent="0.25">
      <c r="A530" s="4">
        <v>525</v>
      </c>
      <c r="B530" s="16">
        <v>44631</v>
      </c>
      <c r="C530" s="33" t="s">
        <v>849</v>
      </c>
      <c r="D530" s="17" t="s">
        <v>572</v>
      </c>
      <c r="E530" s="55" t="s">
        <v>788</v>
      </c>
      <c r="F530" s="18" t="s">
        <v>533</v>
      </c>
      <c r="G530" s="18" t="s">
        <v>26</v>
      </c>
      <c r="H530" s="27">
        <v>459353</v>
      </c>
      <c r="I530" s="20">
        <v>36748</v>
      </c>
      <c r="J530" s="20">
        <v>496101</v>
      </c>
      <c r="L530" s="42"/>
    </row>
    <row r="531" spans="1:12" s="9" customFormat="1" x14ac:dyDescent="0.25">
      <c r="A531" s="4">
        <v>526</v>
      </c>
      <c r="B531" s="16">
        <v>44622</v>
      </c>
      <c r="C531" s="33" t="s">
        <v>849</v>
      </c>
      <c r="D531" s="17" t="s">
        <v>571</v>
      </c>
      <c r="E531" s="55" t="s">
        <v>788</v>
      </c>
      <c r="F531" s="18" t="s">
        <v>570</v>
      </c>
      <c r="G531" s="18" t="s">
        <v>26</v>
      </c>
      <c r="H531" s="27">
        <v>154274</v>
      </c>
      <c r="I531" s="20">
        <v>12341</v>
      </c>
      <c r="J531" s="20">
        <v>166615</v>
      </c>
      <c r="L531" s="42"/>
    </row>
    <row r="532" spans="1:12" s="9" customFormat="1" x14ac:dyDescent="0.25">
      <c r="A532" s="4">
        <v>527</v>
      </c>
      <c r="B532" s="16">
        <v>44651</v>
      </c>
      <c r="C532" s="33" t="s">
        <v>849</v>
      </c>
      <c r="D532" s="17" t="s">
        <v>569</v>
      </c>
      <c r="E532" s="55" t="s">
        <v>788</v>
      </c>
      <c r="F532" s="18" t="s">
        <v>568</v>
      </c>
      <c r="G532" s="18" t="s">
        <v>26</v>
      </c>
      <c r="H532" s="27">
        <v>61250</v>
      </c>
      <c r="I532" s="20">
        <v>4900</v>
      </c>
      <c r="J532" s="20">
        <v>66150</v>
      </c>
      <c r="L532" s="42"/>
    </row>
    <row r="533" spans="1:12" s="9" customFormat="1" x14ac:dyDescent="0.25">
      <c r="A533" s="4">
        <v>528</v>
      </c>
      <c r="B533" s="16">
        <v>44651</v>
      </c>
      <c r="C533" s="33" t="s">
        <v>849</v>
      </c>
      <c r="D533" s="17" t="s">
        <v>567</v>
      </c>
      <c r="E533" s="55" t="s">
        <v>788</v>
      </c>
      <c r="F533" s="18" t="s">
        <v>565</v>
      </c>
      <c r="G533" s="18" t="s">
        <v>26</v>
      </c>
      <c r="H533" s="27">
        <v>729300</v>
      </c>
      <c r="I533" s="20">
        <v>58344</v>
      </c>
      <c r="J533" s="20">
        <v>787644</v>
      </c>
      <c r="L533" s="42"/>
    </row>
    <row r="534" spans="1:12" s="9" customFormat="1" x14ac:dyDescent="0.25">
      <c r="A534" s="4">
        <v>529</v>
      </c>
      <c r="B534" s="16">
        <v>44645</v>
      </c>
      <c r="C534" s="33" t="s">
        <v>849</v>
      </c>
      <c r="D534" s="17" t="s">
        <v>566</v>
      </c>
      <c r="E534" s="55" t="s">
        <v>788</v>
      </c>
      <c r="F534" s="18" t="s">
        <v>565</v>
      </c>
      <c r="G534" s="18" t="s">
        <v>26</v>
      </c>
      <c r="H534" s="27">
        <v>385690</v>
      </c>
      <c r="I534" s="20">
        <v>30855</v>
      </c>
      <c r="J534" s="20">
        <v>416545</v>
      </c>
      <c r="L534" s="42"/>
    </row>
    <row r="535" spans="1:12" s="9" customFormat="1" x14ac:dyDescent="0.25">
      <c r="A535" s="4">
        <v>530</v>
      </c>
      <c r="B535" s="16">
        <v>44645</v>
      </c>
      <c r="C535" s="33" t="s">
        <v>849</v>
      </c>
      <c r="D535" s="17" t="s">
        <v>564</v>
      </c>
      <c r="E535" s="55" t="s">
        <v>788</v>
      </c>
      <c r="F535" s="18" t="s">
        <v>563</v>
      </c>
      <c r="G535" s="18" t="s">
        <v>26</v>
      </c>
      <c r="H535" s="27">
        <v>50182</v>
      </c>
      <c r="I535" s="20">
        <v>4014</v>
      </c>
      <c r="J535" s="20">
        <v>54196</v>
      </c>
      <c r="L535" s="42"/>
    </row>
    <row r="536" spans="1:12" s="9" customFormat="1" x14ac:dyDescent="0.25">
      <c r="A536" s="4">
        <v>531</v>
      </c>
      <c r="B536" s="16">
        <v>44643</v>
      </c>
      <c r="C536" s="33" t="s">
        <v>849</v>
      </c>
      <c r="D536" s="17" t="s">
        <v>562</v>
      </c>
      <c r="E536" s="55" t="s">
        <v>788</v>
      </c>
      <c r="F536" s="18" t="s">
        <v>537</v>
      </c>
      <c r="G536" s="18" t="s">
        <v>26</v>
      </c>
      <c r="H536" s="27">
        <v>494366</v>
      </c>
      <c r="I536" s="20">
        <v>39549</v>
      </c>
      <c r="J536" s="20">
        <v>533915</v>
      </c>
      <c r="L536" s="42"/>
    </row>
    <row r="537" spans="1:12" x14ac:dyDescent="0.25">
      <c r="A537" s="4">
        <v>532</v>
      </c>
      <c r="B537" s="16">
        <v>44680</v>
      </c>
      <c r="C537" s="33" t="s">
        <v>850</v>
      </c>
      <c r="D537" s="17" t="s">
        <v>561</v>
      </c>
      <c r="E537" s="55" t="s">
        <v>788</v>
      </c>
      <c r="F537" s="18" t="s">
        <v>560</v>
      </c>
      <c r="G537" s="18" t="s">
        <v>26</v>
      </c>
      <c r="H537" s="27">
        <v>802912</v>
      </c>
      <c r="I537" s="20">
        <v>64232</v>
      </c>
      <c r="J537" s="20">
        <v>867144</v>
      </c>
      <c r="L537" s="42"/>
    </row>
    <row r="538" spans="1:12" x14ac:dyDescent="0.25">
      <c r="A538" s="4">
        <v>533</v>
      </c>
      <c r="B538" s="16">
        <v>44676</v>
      </c>
      <c r="C538" s="33" t="s">
        <v>850</v>
      </c>
      <c r="D538" s="17" t="s">
        <v>559</v>
      </c>
      <c r="E538" s="55" t="s">
        <v>788</v>
      </c>
      <c r="F538" s="18" t="s">
        <v>537</v>
      </c>
      <c r="G538" s="18" t="s">
        <v>26</v>
      </c>
      <c r="H538" s="27">
        <v>567246</v>
      </c>
      <c r="I538" s="20">
        <v>45379</v>
      </c>
      <c r="J538" s="20">
        <v>612625</v>
      </c>
      <c r="L538" s="42"/>
    </row>
    <row r="539" spans="1:12" s="9" customFormat="1" x14ac:dyDescent="0.25">
      <c r="A539" s="4">
        <v>534</v>
      </c>
      <c r="B539" s="16">
        <v>44666</v>
      </c>
      <c r="C539" s="33" t="s">
        <v>850</v>
      </c>
      <c r="D539" s="17" t="s">
        <v>558</v>
      </c>
      <c r="E539" s="55" t="s">
        <v>788</v>
      </c>
      <c r="F539" s="18" t="s">
        <v>537</v>
      </c>
      <c r="G539" s="18" t="s">
        <v>26</v>
      </c>
      <c r="H539" s="27">
        <v>147681</v>
      </c>
      <c r="I539" s="20">
        <v>11814</v>
      </c>
      <c r="J539" s="20">
        <v>159495</v>
      </c>
      <c r="L539" s="42"/>
    </row>
    <row r="540" spans="1:12" s="9" customFormat="1" x14ac:dyDescent="0.25">
      <c r="A540" s="4">
        <v>535</v>
      </c>
      <c r="B540" s="16">
        <v>44664</v>
      </c>
      <c r="C540" s="33" t="s">
        <v>850</v>
      </c>
      <c r="D540" s="17" t="s">
        <v>557</v>
      </c>
      <c r="E540" s="55" t="s">
        <v>788</v>
      </c>
      <c r="F540" s="18" t="s">
        <v>556</v>
      </c>
      <c r="G540" s="18" t="s">
        <v>26</v>
      </c>
      <c r="H540" s="27">
        <v>1555762</v>
      </c>
      <c r="I540" s="20">
        <v>124460</v>
      </c>
      <c r="J540" s="20">
        <v>1680222</v>
      </c>
      <c r="L540" s="42"/>
    </row>
    <row r="541" spans="1:12" s="9" customFormat="1" x14ac:dyDescent="0.25">
      <c r="A541" s="4">
        <v>536</v>
      </c>
      <c r="B541" s="16">
        <v>44660</v>
      </c>
      <c r="C541" s="33" t="s">
        <v>850</v>
      </c>
      <c r="D541" s="17" t="s">
        <v>555</v>
      </c>
      <c r="E541" s="55" t="s">
        <v>788</v>
      </c>
      <c r="F541" s="18" t="s">
        <v>554</v>
      </c>
      <c r="G541" s="18" t="s">
        <v>26</v>
      </c>
      <c r="H541" s="27">
        <v>2263445</v>
      </c>
      <c r="I541" s="20">
        <v>181075</v>
      </c>
      <c r="J541" s="20">
        <v>2444520</v>
      </c>
      <c r="L541" s="42"/>
    </row>
    <row r="542" spans="1:12" s="9" customFormat="1" x14ac:dyDescent="0.25">
      <c r="A542" s="4">
        <v>537</v>
      </c>
      <c r="B542" s="16">
        <v>44660</v>
      </c>
      <c r="C542" s="33" t="s">
        <v>850</v>
      </c>
      <c r="D542" s="17" t="s">
        <v>553</v>
      </c>
      <c r="E542" s="55" t="s">
        <v>788</v>
      </c>
      <c r="F542" s="18" t="s">
        <v>539</v>
      </c>
      <c r="G542" s="18" t="s">
        <v>26</v>
      </c>
      <c r="H542" s="27">
        <v>422621</v>
      </c>
      <c r="I542" s="20">
        <v>33810</v>
      </c>
      <c r="J542" s="20">
        <v>456431</v>
      </c>
      <c r="L542" s="42"/>
    </row>
    <row r="543" spans="1:12" x14ac:dyDescent="0.25">
      <c r="A543" s="4">
        <v>538</v>
      </c>
      <c r="B543" s="16">
        <v>44697</v>
      </c>
      <c r="C543" s="33" t="s">
        <v>851</v>
      </c>
      <c r="D543" s="17" t="s">
        <v>550</v>
      </c>
      <c r="E543" s="55" t="s">
        <v>788</v>
      </c>
      <c r="F543" s="18" t="s">
        <v>533</v>
      </c>
      <c r="G543" s="18" t="s">
        <v>26</v>
      </c>
      <c r="H543" s="27">
        <v>525673</v>
      </c>
      <c r="I543" s="20">
        <v>42053</v>
      </c>
      <c r="J543" s="20">
        <v>567726</v>
      </c>
      <c r="L543" s="42"/>
    </row>
    <row r="544" spans="1:12" x14ac:dyDescent="0.25">
      <c r="A544" s="4">
        <v>539</v>
      </c>
      <c r="B544" s="16">
        <v>44704</v>
      </c>
      <c r="C544" s="33" t="s">
        <v>851</v>
      </c>
      <c r="D544" s="17" t="s">
        <v>552</v>
      </c>
      <c r="E544" s="55" t="s">
        <v>788</v>
      </c>
      <c r="F544" s="18" t="s">
        <v>531</v>
      </c>
      <c r="G544" s="18" t="s">
        <v>26</v>
      </c>
      <c r="H544" s="27">
        <v>83294</v>
      </c>
      <c r="I544" s="20">
        <v>6663</v>
      </c>
      <c r="J544" s="20">
        <v>89957</v>
      </c>
      <c r="L544" s="42"/>
    </row>
    <row r="545" spans="1:12" s="9" customFormat="1" x14ac:dyDescent="0.25">
      <c r="A545" s="4">
        <v>540</v>
      </c>
      <c r="B545" s="16">
        <v>44694</v>
      </c>
      <c r="C545" s="33" t="s">
        <v>851</v>
      </c>
      <c r="D545" s="17" t="s">
        <v>551</v>
      </c>
      <c r="E545" s="55" t="s">
        <v>788</v>
      </c>
      <c r="F545" s="18" t="s">
        <v>537</v>
      </c>
      <c r="G545" s="18" t="s">
        <v>26</v>
      </c>
      <c r="H545" s="27">
        <v>191114</v>
      </c>
      <c r="I545" s="20">
        <v>15289</v>
      </c>
      <c r="J545" s="20">
        <v>206403</v>
      </c>
      <c r="L545" s="42"/>
    </row>
    <row r="546" spans="1:12" s="9" customFormat="1" x14ac:dyDescent="0.25">
      <c r="A546" s="4">
        <v>541</v>
      </c>
      <c r="B546" s="16">
        <v>44697</v>
      </c>
      <c r="C546" s="33" t="s">
        <v>851</v>
      </c>
      <c r="D546" s="17" t="s">
        <v>550</v>
      </c>
      <c r="E546" s="55" t="s">
        <v>788</v>
      </c>
      <c r="F546" s="18" t="s">
        <v>549</v>
      </c>
      <c r="G546" s="18" t="s">
        <v>26</v>
      </c>
      <c r="H546" s="27">
        <v>525673</v>
      </c>
      <c r="I546" s="20">
        <v>42053</v>
      </c>
      <c r="J546" s="20">
        <v>567726</v>
      </c>
      <c r="L546" s="42"/>
    </row>
    <row r="547" spans="1:12" s="9" customFormat="1" x14ac:dyDescent="0.25">
      <c r="A547" s="4">
        <v>542</v>
      </c>
      <c r="B547" s="16">
        <v>44691</v>
      </c>
      <c r="C547" s="33" t="s">
        <v>851</v>
      </c>
      <c r="D547" s="17" t="s">
        <v>548</v>
      </c>
      <c r="E547" s="55" t="s">
        <v>788</v>
      </c>
      <c r="F547" s="18" t="s">
        <v>547</v>
      </c>
      <c r="G547" s="18" t="s">
        <v>26</v>
      </c>
      <c r="H547" s="27">
        <v>579378</v>
      </c>
      <c r="I547" s="20">
        <v>46350</v>
      </c>
      <c r="J547" s="20">
        <v>625728</v>
      </c>
      <c r="L547" s="42"/>
    </row>
    <row r="548" spans="1:12" s="9" customFormat="1" x14ac:dyDescent="0.25">
      <c r="A548" s="4">
        <v>543</v>
      </c>
      <c r="B548" s="16">
        <v>44693</v>
      </c>
      <c r="C548" s="33" t="s">
        <v>851</v>
      </c>
      <c r="D548" s="17" t="s">
        <v>546</v>
      </c>
      <c r="E548" s="55" t="s">
        <v>788</v>
      </c>
      <c r="F548" s="18" t="s">
        <v>539</v>
      </c>
      <c r="G548" s="18" t="s">
        <v>26</v>
      </c>
      <c r="H548" s="27">
        <v>133476</v>
      </c>
      <c r="I548" s="20">
        <v>10678</v>
      </c>
      <c r="J548" s="20">
        <v>144154</v>
      </c>
      <c r="L548" s="42"/>
    </row>
    <row r="549" spans="1:12" s="9" customFormat="1" x14ac:dyDescent="0.25">
      <c r="A549" s="4">
        <v>544</v>
      </c>
      <c r="B549" s="16">
        <v>44693</v>
      </c>
      <c r="C549" s="33" t="s">
        <v>851</v>
      </c>
      <c r="D549" s="17" t="s">
        <v>545</v>
      </c>
      <c r="E549" s="55" t="s">
        <v>788</v>
      </c>
      <c r="F549" s="18" t="s">
        <v>539</v>
      </c>
      <c r="G549" s="18" t="s">
        <v>26</v>
      </c>
      <c r="H549" s="27">
        <v>384994</v>
      </c>
      <c r="I549" s="20">
        <v>30800</v>
      </c>
      <c r="J549" s="20">
        <v>415794</v>
      </c>
      <c r="L549" s="42"/>
    </row>
    <row r="550" spans="1:12" s="9" customFormat="1" x14ac:dyDescent="0.25">
      <c r="A550" s="4">
        <v>545</v>
      </c>
      <c r="B550" s="16">
        <v>44727</v>
      </c>
      <c r="C550" s="33" t="s">
        <v>852</v>
      </c>
      <c r="D550" s="17" t="s">
        <v>544</v>
      </c>
      <c r="E550" s="55" t="s">
        <v>788</v>
      </c>
      <c r="F550" s="18" t="s">
        <v>531</v>
      </c>
      <c r="G550" s="18" t="s">
        <v>26</v>
      </c>
      <c r="H550" s="27">
        <v>74250</v>
      </c>
      <c r="I550" s="20">
        <v>5940</v>
      </c>
      <c r="J550" s="20">
        <v>80190</v>
      </c>
      <c r="L550" s="42"/>
    </row>
    <row r="551" spans="1:12" s="9" customFormat="1" x14ac:dyDescent="0.25">
      <c r="A551" s="4">
        <v>546</v>
      </c>
      <c r="B551" s="16">
        <v>44740</v>
      </c>
      <c r="C551" s="33" t="s">
        <v>852</v>
      </c>
      <c r="D551" s="17" t="s">
        <v>543</v>
      </c>
      <c r="E551" s="55" t="s">
        <v>788</v>
      </c>
      <c r="F551" s="18" t="s">
        <v>542</v>
      </c>
      <c r="G551" s="18" t="s">
        <v>26</v>
      </c>
      <c r="H551" s="27">
        <v>742192</v>
      </c>
      <c r="I551" s="20">
        <v>59375</v>
      </c>
      <c r="J551" s="20">
        <v>801567</v>
      </c>
      <c r="L551" s="42"/>
    </row>
    <row r="552" spans="1:12" s="9" customFormat="1" x14ac:dyDescent="0.25">
      <c r="A552" s="4">
        <v>547</v>
      </c>
      <c r="B552" s="16">
        <v>44735</v>
      </c>
      <c r="C552" s="33" t="s">
        <v>852</v>
      </c>
      <c r="D552" s="17" t="s">
        <v>411</v>
      </c>
      <c r="E552" s="55" t="s">
        <v>788</v>
      </c>
      <c r="F552" s="18" t="s">
        <v>539</v>
      </c>
      <c r="G552" s="18" t="s">
        <v>26</v>
      </c>
      <c r="H552" s="27">
        <v>772897</v>
      </c>
      <c r="I552" s="20">
        <v>61831</v>
      </c>
      <c r="J552" s="20">
        <v>834728</v>
      </c>
      <c r="L552" s="42"/>
    </row>
    <row r="553" spans="1:12" s="9" customFormat="1" x14ac:dyDescent="0.25">
      <c r="A553" s="4">
        <v>548</v>
      </c>
      <c r="B553" s="16">
        <v>44719</v>
      </c>
      <c r="C553" s="33" t="s">
        <v>852</v>
      </c>
      <c r="D553" s="17" t="s">
        <v>541</v>
      </c>
      <c r="E553" s="55" t="s">
        <v>788</v>
      </c>
      <c r="F553" s="18" t="s">
        <v>531</v>
      </c>
      <c r="G553" s="18" t="s">
        <v>26</v>
      </c>
      <c r="H553" s="27">
        <v>111058</v>
      </c>
      <c r="I553" s="20">
        <v>8885</v>
      </c>
      <c r="J553" s="20">
        <v>119943</v>
      </c>
      <c r="L553" s="42"/>
    </row>
    <row r="554" spans="1:12" s="9" customFormat="1" x14ac:dyDescent="0.25">
      <c r="A554" s="4">
        <v>549</v>
      </c>
      <c r="B554" s="16">
        <v>44714</v>
      </c>
      <c r="C554" s="33" t="s">
        <v>852</v>
      </c>
      <c r="D554" s="17" t="s">
        <v>540</v>
      </c>
      <c r="E554" s="55" t="s">
        <v>788</v>
      </c>
      <c r="F554" s="18" t="s">
        <v>539</v>
      </c>
      <c r="G554" s="18" t="s">
        <v>26</v>
      </c>
      <c r="H554" s="27">
        <v>458425</v>
      </c>
      <c r="I554" s="20">
        <v>36674</v>
      </c>
      <c r="J554" s="20">
        <v>495099</v>
      </c>
      <c r="L554" s="42"/>
    </row>
    <row r="555" spans="1:12" s="9" customFormat="1" x14ac:dyDescent="0.25">
      <c r="A555" s="4">
        <v>550</v>
      </c>
      <c r="B555" s="16">
        <v>44734</v>
      </c>
      <c r="C555" s="33" t="s">
        <v>852</v>
      </c>
      <c r="D555" s="17" t="s">
        <v>538</v>
      </c>
      <c r="E555" s="55" t="s">
        <v>788</v>
      </c>
      <c r="F555" s="18" t="s">
        <v>537</v>
      </c>
      <c r="G555" s="18" t="s">
        <v>26</v>
      </c>
      <c r="H555" s="27">
        <v>272280</v>
      </c>
      <c r="I555" s="20">
        <v>21782</v>
      </c>
      <c r="J555" s="20">
        <v>294062</v>
      </c>
      <c r="L555" s="42"/>
    </row>
    <row r="556" spans="1:12" s="9" customFormat="1" x14ac:dyDescent="0.25">
      <c r="A556" s="4">
        <v>551</v>
      </c>
      <c r="B556" s="16">
        <v>44713</v>
      </c>
      <c r="C556" s="33" t="s">
        <v>852</v>
      </c>
      <c r="D556" s="17" t="s">
        <v>536</v>
      </c>
      <c r="E556" s="55" t="s">
        <v>788</v>
      </c>
      <c r="F556" s="18" t="s">
        <v>535</v>
      </c>
      <c r="G556" s="18" t="s">
        <v>26</v>
      </c>
      <c r="H556" s="27">
        <v>119066</v>
      </c>
      <c r="I556" s="20">
        <v>9525</v>
      </c>
      <c r="J556" s="20">
        <v>128591</v>
      </c>
      <c r="L556" s="42"/>
    </row>
    <row r="557" spans="1:12" s="9" customFormat="1" x14ac:dyDescent="0.25">
      <c r="A557" s="4">
        <v>552</v>
      </c>
      <c r="B557" s="16">
        <v>44719</v>
      </c>
      <c r="C557" s="33" t="s">
        <v>852</v>
      </c>
      <c r="D557" s="17" t="s">
        <v>534</v>
      </c>
      <c r="E557" s="55" t="s">
        <v>788</v>
      </c>
      <c r="F557" s="18" t="s">
        <v>533</v>
      </c>
      <c r="G557" s="18" t="s">
        <v>26</v>
      </c>
      <c r="H557" s="27">
        <v>308921</v>
      </c>
      <c r="I557" s="20">
        <v>24714</v>
      </c>
      <c r="J557" s="20">
        <v>333635</v>
      </c>
      <c r="L557" s="42"/>
    </row>
    <row r="558" spans="1:12" s="9" customFormat="1" x14ac:dyDescent="0.25">
      <c r="A558" s="4">
        <v>553</v>
      </c>
      <c r="B558" s="16">
        <v>44732</v>
      </c>
      <c r="C558" s="33" t="s">
        <v>852</v>
      </c>
      <c r="D558" s="17" t="s">
        <v>532</v>
      </c>
      <c r="E558" s="55" t="s">
        <v>788</v>
      </c>
      <c r="F558" s="18" t="s">
        <v>531</v>
      </c>
      <c r="G558" s="18" t="s">
        <v>26</v>
      </c>
      <c r="H558" s="27">
        <v>479058</v>
      </c>
      <c r="I558" s="20">
        <v>38325</v>
      </c>
      <c r="J558" s="20">
        <v>517383</v>
      </c>
      <c r="L558" s="42"/>
    </row>
    <row r="559" spans="1:12" s="9" customFormat="1" x14ac:dyDescent="0.25">
      <c r="A559" s="4">
        <v>554</v>
      </c>
      <c r="B559" s="16">
        <v>44736</v>
      </c>
      <c r="C559" s="33" t="s">
        <v>852</v>
      </c>
      <c r="D559" s="17" t="s">
        <v>530</v>
      </c>
      <c r="E559" s="55" t="s">
        <v>788</v>
      </c>
      <c r="F559" s="18" t="s">
        <v>529</v>
      </c>
      <c r="G559" s="18" t="s">
        <v>26</v>
      </c>
      <c r="H559" s="27">
        <v>419160</v>
      </c>
      <c r="I559" s="20">
        <v>33533</v>
      </c>
      <c r="J559" s="20">
        <v>452693</v>
      </c>
      <c r="L559" s="42"/>
    </row>
    <row r="560" spans="1:12" x14ac:dyDescent="0.25">
      <c r="A560" s="4">
        <v>555</v>
      </c>
      <c r="B560" s="16">
        <v>44555</v>
      </c>
      <c r="C560" s="33" t="s">
        <v>843</v>
      </c>
      <c r="D560" s="17" t="s">
        <v>595</v>
      </c>
      <c r="E560" s="54" t="s">
        <v>792</v>
      </c>
      <c r="F560" s="18" t="s">
        <v>587</v>
      </c>
      <c r="G560" s="18" t="s">
        <v>26</v>
      </c>
      <c r="H560" s="20">
        <v>495378</v>
      </c>
      <c r="I560" s="20">
        <v>49538</v>
      </c>
      <c r="J560" s="20">
        <v>544916</v>
      </c>
      <c r="L560" s="42"/>
    </row>
    <row r="561" spans="1:12" x14ac:dyDescent="0.25">
      <c r="A561" s="4">
        <v>556</v>
      </c>
      <c r="B561" s="16">
        <v>44639</v>
      </c>
      <c r="C561" s="33" t="s">
        <v>849</v>
      </c>
      <c r="D561" s="17" t="s">
        <v>594</v>
      </c>
      <c r="E561" s="54" t="s">
        <v>792</v>
      </c>
      <c r="F561" s="18" t="s">
        <v>587</v>
      </c>
      <c r="G561" s="18" t="s">
        <v>26</v>
      </c>
      <c r="H561" s="20">
        <v>149988</v>
      </c>
      <c r="I561" s="20">
        <v>11999</v>
      </c>
      <c r="J561" s="20">
        <v>161987</v>
      </c>
      <c r="L561" s="42"/>
    </row>
    <row r="562" spans="1:12" x14ac:dyDescent="0.25">
      <c r="A562" s="4">
        <v>557</v>
      </c>
      <c r="B562" s="16">
        <v>44640</v>
      </c>
      <c r="C562" s="33" t="s">
        <v>849</v>
      </c>
      <c r="D562" s="17" t="s">
        <v>593</v>
      </c>
      <c r="E562" s="54" t="s">
        <v>792</v>
      </c>
      <c r="F562" s="18" t="s">
        <v>587</v>
      </c>
      <c r="G562" s="18" t="s">
        <v>26</v>
      </c>
      <c r="H562" s="20">
        <v>1393355</v>
      </c>
      <c r="I562" s="20">
        <v>111468</v>
      </c>
      <c r="J562" s="20">
        <v>1504823</v>
      </c>
      <c r="L562" s="42"/>
    </row>
    <row r="563" spans="1:12" x14ac:dyDescent="0.25">
      <c r="A563" s="4">
        <v>558</v>
      </c>
      <c r="B563" s="16">
        <v>44679</v>
      </c>
      <c r="C563" s="33" t="s">
        <v>850</v>
      </c>
      <c r="D563" s="17" t="s">
        <v>592</v>
      </c>
      <c r="E563" s="54" t="s">
        <v>792</v>
      </c>
      <c r="F563" s="18" t="s">
        <v>587</v>
      </c>
      <c r="G563" s="18" t="s">
        <v>26</v>
      </c>
      <c r="H563" s="20">
        <v>166653</v>
      </c>
      <c r="I563" s="20">
        <v>13332</v>
      </c>
      <c r="J563" s="20">
        <v>179985</v>
      </c>
      <c r="L563" s="42"/>
    </row>
    <row r="564" spans="1:12" x14ac:dyDescent="0.25">
      <c r="A564" s="4">
        <v>559</v>
      </c>
      <c r="B564" s="16">
        <v>44716</v>
      </c>
      <c r="C564" s="33" t="s">
        <v>852</v>
      </c>
      <c r="D564" s="17" t="s">
        <v>591</v>
      </c>
      <c r="E564" s="54" t="s">
        <v>792</v>
      </c>
      <c r="F564" s="18" t="s">
        <v>587</v>
      </c>
      <c r="G564" s="18" t="s">
        <v>26</v>
      </c>
      <c r="H564" s="20">
        <v>107159</v>
      </c>
      <c r="I564" s="20">
        <v>8573</v>
      </c>
      <c r="J564" s="20">
        <v>115732</v>
      </c>
      <c r="L564" s="42"/>
    </row>
    <row r="565" spans="1:12" x14ac:dyDescent="0.25">
      <c r="A565" s="4">
        <v>560</v>
      </c>
      <c r="B565" s="16">
        <v>44716</v>
      </c>
      <c r="C565" s="33" t="s">
        <v>852</v>
      </c>
      <c r="D565" s="17" t="s">
        <v>590</v>
      </c>
      <c r="E565" s="54" t="s">
        <v>792</v>
      </c>
      <c r="F565" s="18" t="s">
        <v>587</v>
      </c>
      <c r="G565" s="18" t="s">
        <v>26</v>
      </c>
      <c r="H565" s="20">
        <v>117830</v>
      </c>
      <c r="I565" s="20">
        <v>9426</v>
      </c>
      <c r="J565" s="20">
        <v>127256</v>
      </c>
      <c r="L565" s="42"/>
    </row>
    <row r="566" spans="1:12" x14ac:dyDescent="0.25">
      <c r="A566" s="4">
        <v>561</v>
      </c>
      <c r="B566" s="16">
        <v>44716</v>
      </c>
      <c r="C566" s="33" t="s">
        <v>852</v>
      </c>
      <c r="D566" s="17" t="s">
        <v>589</v>
      </c>
      <c r="E566" s="54" t="s">
        <v>792</v>
      </c>
      <c r="F566" s="18" t="s">
        <v>587</v>
      </c>
      <c r="G566" s="18" t="s">
        <v>26</v>
      </c>
      <c r="H566" s="20">
        <v>194109</v>
      </c>
      <c r="I566" s="20">
        <v>15529</v>
      </c>
      <c r="J566" s="20">
        <v>209638</v>
      </c>
      <c r="L566" s="42"/>
    </row>
    <row r="567" spans="1:12" x14ac:dyDescent="0.25">
      <c r="A567" s="4">
        <v>562</v>
      </c>
      <c r="B567" s="16">
        <v>44729</v>
      </c>
      <c r="C567" s="33" t="s">
        <v>852</v>
      </c>
      <c r="D567" s="17" t="s">
        <v>588</v>
      </c>
      <c r="E567" s="54" t="s">
        <v>792</v>
      </c>
      <c r="F567" s="18" t="s">
        <v>587</v>
      </c>
      <c r="G567" s="18" t="s">
        <v>26</v>
      </c>
      <c r="H567" s="20">
        <v>435802</v>
      </c>
      <c r="I567" s="20">
        <v>34864</v>
      </c>
      <c r="J567" s="20">
        <v>470666</v>
      </c>
      <c r="L567" s="42"/>
    </row>
    <row r="568" spans="1:12" x14ac:dyDescent="0.25">
      <c r="A568" s="4">
        <v>563</v>
      </c>
      <c r="B568" s="16">
        <v>44735</v>
      </c>
      <c r="C568" s="33" t="s">
        <v>852</v>
      </c>
      <c r="D568" s="17" t="s">
        <v>597</v>
      </c>
      <c r="E568" s="54" t="s">
        <v>793</v>
      </c>
      <c r="F568" s="18" t="s">
        <v>596</v>
      </c>
      <c r="G568" s="18" t="s">
        <v>26</v>
      </c>
      <c r="H568" s="20">
        <v>745372</v>
      </c>
      <c r="I568" s="20">
        <v>59630</v>
      </c>
      <c r="J568" s="20">
        <v>805002</v>
      </c>
      <c r="L568" s="42"/>
    </row>
    <row r="569" spans="1:12" x14ac:dyDescent="0.25">
      <c r="A569" s="4">
        <v>564</v>
      </c>
      <c r="B569" s="16">
        <v>44561</v>
      </c>
      <c r="C569" s="33" t="s">
        <v>843</v>
      </c>
      <c r="D569" s="17" t="s">
        <v>606</v>
      </c>
      <c r="E569" s="54" t="s">
        <v>789</v>
      </c>
      <c r="F569" s="18" t="s">
        <v>599</v>
      </c>
      <c r="G569" s="18" t="s">
        <v>26</v>
      </c>
      <c r="H569" s="20">
        <v>6514113</v>
      </c>
      <c r="I569" s="20">
        <v>651411</v>
      </c>
      <c r="J569" s="20">
        <v>7165524</v>
      </c>
      <c r="L569" s="42"/>
    </row>
    <row r="570" spans="1:12" x14ac:dyDescent="0.25">
      <c r="A570" s="4">
        <v>565</v>
      </c>
      <c r="B570" s="16">
        <v>44561</v>
      </c>
      <c r="C570" s="33" t="s">
        <v>843</v>
      </c>
      <c r="D570" s="17" t="s">
        <v>605</v>
      </c>
      <c r="E570" s="54" t="s">
        <v>789</v>
      </c>
      <c r="F570" s="18" t="s">
        <v>599</v>
      </c>
      <c r="G570" s="18" t="s">
        <v>26</v>
      </c>
      <c r="H570" s="20">
        <v>8992908</v>
      </c>
      <c r="I570" s="20">
        <v>899291</v>
      </c>
      <c r="J570" s="20">
        <v>9892199</v>
      </c>
      <c r="L570" s="42"/>
    </row>
    <row r="571" spans="1:12" x14ac:dyDescent="0.25">
      <c r="A571" s="4">
        <v>566</v>
      </c>
      <c r="B571" s="16">
        <v>44620</v>
      </c>
      <c r="C571" s="33" t="s">
        <v>848</v>
      </c>
      <c r="D571" s="17" t="s">
        <v>604</v>
      </c>
      <c r="E571" s="54" t="s">
        <v>789</v>
      </c>
      <c r="F571" s="18" t="s">
        <v>599</v>
      </c>
      <c r="G571" s="18" t="s">
        <v>26</v>
      </c>
      <c r="H571" s="20">
        <v>1773352</v>
      </c>
      <c r="I571" s="20">
        <v>141868</v>
      </c>
      <c r="J571" s="20">
        <v>1915220</v>
      </c>
      <c r="L571" s="42"/>
    </row>
    <row r="572" spans="1:12" x14ac:dyDescent="0.25">
      <c r="A572" s="4">
        <v>567</v>
      </c>
      <c r="B572" s="16">
        <v>44681</v>
      </c>
      <c r="C572" s="33" t="s">
        <v>850</v>
      </c>
      <c r="D572" s="17" t="s">
        <v>603</v>
      </c>
      <c r="E572" s="54" t="s">
        <v>789</v>
      </c>
      <c r="F572" s="18" t="s">
        <v>599</v>
      </c>
      <c r="G572" s="18" t="s">
        <v>598</v>
      </c>
      <c r="H572" s="27">
        <v>3990716</v>
      </c>
      <c r="I572" s="20">
        <v>319258</v>
      </c>
      <c r="J572" s="20">
        <v>4309974</v>
      </c>
      <c r="L572" s="42"/>
    </row>
    <row r="573" spans="1:12" x14ac:dyDescent="0.25">
      <c r="A573" s="4">
        <v>568</v>
      </c>
      <c r="B573" s="16">
        <v>44681</v>
      </c>
      <c r="C573" s="33" t="s">
        <v>850</v>
      </c>
      <c r="D573" s="17" t="s">
        <v>602</v>
      </c>
      <c r="E573" s="54" t="s">
        <v>789</v>
      </c>
      <c r="F573" s="18" t="s">
        <v>599</v>
      </c>
      <c r="G573" s="18" t="s">
        <v>598</v>
      </c>
      <c r="H573" s="27">
        <v>3988876</v>
      </c>
      <c r="I573" s="20">
        <v>319110</v>
      </c>
      <c r="J573" s="20">
        <v>4307986</v>
      </c>
      <c r="L573" s="42"/>
    </row>
    <row r="574" spans="1:12" x14ac:dyDescent="0.25">
      <c r="A574" s="4">
        <v>569</v>
      </c>
      <c r="B574" s="16">
        <v>44712</v>
      </c>
      <c r="C574" s="33" t="s">
        <v>851</v>
      </c>
      <c r="D574" s="17" t="s">
        <v>601</v>
      </c>
      <c r="E574" s="54" t="s">
        <v>789</v>
      </c>
      <c r="F574" s="18" t="s">
        <v>599</v>
      </c>
      <c r="G574" s="18" t="s">
        <v>598</v>
      </c>
      <c r="H574" s="27">
        <v>1475693</v>
      </c>
      <c r="I574" s="20">
        <v>147569</v>
      </c>
      <c r="J574" s="20">
        <v>1623262</v>
      </c>
      <c r="L574" s="42"/>
    </row>
    <row r="575" spans="1:12" x14ac:dyDescent="0.25">
      <c r="A575" s="4">
        <v>570</v>
      </c>
      <c r="B575" s="16">
        <v>44712</v>
      </c>
      <c r="C575" s="33" t="s">
        <v>851</v>
      </c>
      <c r="D575" s="17" t="s">
        <v>600</v>
      </c>
      <c r="E575" s="54" t="s">
        <v>789</v>
      </c>
      <c r="F575" s="18" t="s">
        <v>599</v>
      </c>
      <c r="G575" s="18" t="s">
        <v>598</v>
      </c>
      <c r="H575" s="27">
        <v>1918618</v>
      </c>
      <c r="I575" s="20">
        <v>153490</v>
      </c>
      <c r="J575" s="20">
        <v>2072108</v>
      </c>
      <c r="L575" s="42"/>
    </row>
    <row r="576" spans="1:12" x14ac:dyDescent="0.25">
      <c r="A576" s="4">
        <v>571</v>
      </c>
      <c r="B576" s="16">
        <v>44669</v>
      </c>
      <c r="C576" s="33" t="s">
        <v>850</v>
      </c>
      <c r="D576" s="17" t="s">
        <v>611</v>
      </c>
      <c r="E576" s="54" t="s">
        <v>790</v>
      </c>
      <c r="F576" s="18" t="s">
        <v>607</v>
      </c>
      <c r="G576" s="18" t="s">
        <v>26</v>
      </c>
      <c r="H576" s="20">
        <v>433924</v>
      </c>
      <c r="I576" s="20">
        <v>34714</v>
      </c>
      <c r="J576" s="20">
        <v>468638</v>
      </c>
      <c r="L576" s="42"/>
    </row>
    <row r="577" spans="1:12" x14ac:dyDescent="0.25">
      <c r="A577" s="4">
        <v>572</v>
      </c>
      <c r="B577" s="16">
        <v>44740</v>
      </c>
      <c r="C577" s="33" t="s">
        <v>852</v>
      </c>
      <c r="D577" s="17" t="s">
        <v>610</v>
      </c>
      <c r="E577" s="54" t="s">
        <v>790</v>
      </c>
      <c r="F577" s="18" t="s">
        <v>607</v>
      </c>
      <c r="G577" s="18" t="s">
        <v>26</v>
      </c>
      <c r="H577" s="20">
        <v>776072</v>
      </c>
      <c r="I577" s="20">
        <v>62086</v>
      </c>
      <c r="J577" s="20">
        <v>838158</v>
      </c>
      <c r="L577" s="42"/>
    </row>
    <row r="578" spans="1:12" x14ac:dyDescent="0.25">
      <c r="A578" s="4">
        <v>573</v>
      </c>
      <c r="B578" s="16">
        <v>44741</v>
      </c>
      <c r="C578" s="33" t="s">
        <v>852</v>
      </c>
      <c r="D578" s="17" t="s">
        <v>609</v>
      </c>
      <c r="E578" s="54" t="s">
        <v>790</v>
      </c>
      <c r="F578" s="18" t="s">
        <v>607</v>
      </c>
      <c r="G578" s="18" t="s">
        <v>26</v>
      </c>
      <c r="H578" s="20">
        <v>560393</v>
      </c>
      <c r="I578" s="20">
        <v>44831</v>
      </c>
      <c r="J578" s="20">
        <v>605224</v>
      </c>
      <c r="L578" s="42"/>
    </row>
    <row r="579" spans="1:12" x14ac:dyDescent="0.25">
      <c r="A579" s="4">
        <v>574</v>
      </c>
      <c r="B579" s="16">
        <v>44742</v>
      </c>
      <c r="C579" s="33" t="s">
        <v>852</v>
      </c>
      <c r="D579" s="17" t="s">
        <v>608</v>
      </c>
      <c r="E579" s="54" t="s">
        <v>790</v>
      </c>
      <c r="F579" s="18" t="s">
        <v>607</v>
      </c>
      <c r="G579" s="18" t="s">
        <v>26</v>
      </c>
      <c r="H579" s="20">
        <v>333906</v>
      </c>
      <c r="I579" s="20">
        <v>26712</v>
      </c>
      <c r="J579" s="20">
        <v>360618</v>
      </c>
      <c r="L579" s="42"/>
    </row>
    <row r="580" spans="1:12" s="9" customFormat="1" x14ac:dyDescent="0.25">
      <c r="A580" s="4">
        <v>575</v>
      </c>
      <c r="B580" s="16">
        <v>44561</v>
      </c>
      <c r="C580" s="33" t="s">
        <v>843</v>
      </c>
      <c r="D580" s="17" t="s">
        <v>667</v>
      </c>
      <c r="E580" s="54" t="s">
        <v>842</v>
      </c>
      <c r="F580" s="18" t="s">
        <v>613</v>
      </c>
      <c r="G580" s="18" t="s">
        <v>26</v>
      </c>
      <c r="H580" s="27">
        <v>351143</v>
      </c>
      <c r="I580" s="20">
        <v>35115</v>
      </c>
      <c r="J580" s="20">
        <v>386258</v>
      </c>
      <c r="L580" s="42"/>
    </row>
    <row r="581" spans="1:12" s="9" customFormat="1" x14ac:dyDescent="0.25">
      <c r="A581" s="4">
        <v>576</v>
      </c>
      <c r="B581" s="16">
        <v>44561</v>
      </c>
      <c r="C581" s="33" t="s">
        <v>843</v>
      </c>
      <c r="D581" s="17" t="s">
        <v>666</v>
      </c>
      <c r="E581" s="54" t="s">
        <v>842</v>
      </c>
      <c r="F581" s="18" t="s">
        <v>613</v>
      </c>
      <c r="G581" s="18" t="s">
        <v>26</v>
      </c>
      <c r="H581" s="27">
        <v>1441250</v>
      </c>
      <c r="I581" s="20">
        <v>144125</v>
      </c>
      <c r="J581" s="20">
        <v>1585375</v>
      </c>
      <c r="L581" s="42"/>
    </row>
    <row r="582" spans="1:12" s="9" customFormat="1" x14ac:dyDescent="0.25">
      <c r="A582" s="4">
        <v>577</v>
      </c>
      <c r="B582" s="16">
        <v>44561</v>
      </c>
      <c r="C582" s="33" t="s">
        <v>843</v>
      </c>
      <c r="D582" s="17" t="s">
        <v>665</v>
      </c>
      <c r="E582" s="54" t="s">
        <v>842</v>
      </c>
      <c r="F582" s="18" t="s">
        <v>613</v>
      </c>
      <c r="G582" s="18" t="s">
        <v>655</v>
      </c>
      <c r="H582" s="27">
        <v>8474548</v>
      </c>
      <c r="I582" s="20">
        <v>847455</v>
      </c>
      <c r="J582" s="20">
        <v>9322003</v>
      </c>
      <c r="L582" s="42"/>
    </row>
    <row r="583" spans="1:12" s="9" customFormat="1" x14ac:dyDescent="0.25">
      <c r="A583" s="4">
        <v>578</v>
      </c>
      <c r="B583" s="16">
        <v>44561</v>
      </c>
      <c r="C583" s="33" t="s">
        <v>843</v>
      </c>
      <c r="D583" s="17" t="s">
        <v>664</v>
      </c>
      <c r="E583" s="54" t="s">
        <v>842</v>
      </c>
      <c r="F583" s="18" t="s">
        <v>613</v>
      </c>
      <c r="G583" s="18" t="s">
        <v>653</v>
      </c>
      <c r="H583" s="27">
        <v>38982920</v>
      </c>
      <c r="I583" s="20">
        <v>3898292</v>
      </c>
      <c r="J583" s="20">
        <v>42881212</v>
      </c>
      <c r="L583" s="42"/>
    </row>
    <row r="584" spans="1:12" s="9" customFormat="1" x14ac:dyDescent="0.25">
      <c r="A584" s="4">
        <v>579</v>
      </c>
      <c r="B584" s="16">
        <v>44561</v>
      </c>
      <c r="C584" s="33" t="s">
        <v>843</v>
      </c>
      <c r="D584" s="17" t="s">
        <v>663</v>
      </c>
      <c r="E584" s="54" t="s">
        <v>842</v>
      </c>
      <c r="F584" s="18" t="s">
        <v>613</v>
      </c>
      <c r="G584" s="18" t="s">
        <v>653</v>
      </c>
      <c r="H584" s="27">
        <v>10169458</v>
      </c>
      <c r="I584" s="20">
        <v>1016946</v>
      </c>
      <c r="J584" s="20">
        <v>11186404</v>
      </c>
      <c r="L584" s="42"/>
    </row>
    <row r="585" spans="1:12" s="9" customFormat="1" x14ac:dyDescent="0.25">
      <c r="A585" s="4">
        <v>580</v>
      </c>
      <c r="B585" s="16">
        <v>44578</v>
      </c>
      <c r="C585" s="33" t="s">
        <v>847</v>
      </c>
      <c r="D585" s="17" t="s">
        <v>662</v>
      </c>
      <c r="E585" s="54" t="s">
        <v>842</v>
      </c>
      <c r="F585" s="18" t="s">
        <v>613</v>
      </c>
      <c r="G585" s="18" t="s">
        <v>26</v>
      </c>
      <c r="H585" s="27">
        <v>588161</v>
      </c>
      <c r="I585" s="20">
        <v>58816</v>
      </c>
      <c r="J585" s="20">
        <v>646977</v>
      </c>
      <c r="L585" s="42"/>
    </row>
    <row r="586" spans="1:12" s="9" customFormat="1" x14ac:dyDescent="0.25">
      <c r="A586" s="4">
        <v>581</v>
      </c>
      <c r="B586" s="16">
        <v>44578</v>
      </c>
      <c r="C586" s="33" t="s">
        <v>847</v>
      </c>
      <c r="D586" s="17" t="s">
        <v>661</v>
      </c>
      <c r="E586" s="54" t="s">
        <v>842</v>
      </c>
      <c r="F586" s="18" t="s">
        <v>613</v>
      </c>
      <c r="G586" s="18" t="s">
        <v>26</v>
      </c>
      <c r="H586" s="27">
        <v>2749362</v>
      </c>
      <c r="I586" s="20">
        <v>274936</v>
      </c>
      <c r="J586" s="20">
        <v>3024298</v>
      </c>
      <c r="L586" s="42"/>
    </row>
    <row r="587" spans="1:12" s="9" customFormat="1" x14ac:dyDescent="0.25">
      <c r="A587" s="4">
        <v>582</v>
      </c>
      <c r="B587" s="16">
        <v>44587</v>
      </c>
      <c r="C587" s="33" t="s">
        <v>847</v>
      </c>
      <c r="D587" s="17" t="s">
        <v>660</v>
      </c>
      <c r="E587" s="54" t="s">
        <v>842</v>
      </c>
      <c r="F587" s="18" t="s">
        <v>613</v>
      </c>
      <c r="G587" s="18" t="s">
        <v>26</v>
      </c>
      <c r="H587" s="27">
        <v>138000</v>
      </c>
      <c r="I587" s="20">
        <v>13800</v>
      </c>
      <c r="J587" s="20">
        <v>151800</v>
      </c>
      <c r="L587" s="42"/>
    </row>
    <row r="588" spans="1:12" s="26" customFormat="1" x14ac:dyDescent="0.25">
      <c r="A588" s="4">
        <v>583</v>
      </c>
      <c r="B588" s="16">
        <v>44588</v>
      </c>
      <c r="C588" s="33" t="s">
        <v>847</v>
      </c>
      <c r="D588" s="17" t="s">
        <v>659</v>
      </c>
      <c r="E588" s="54" t="s">
        <v>842</v>
      </c>
      <c r="F588" s="18" t="s">
        <v>613</v>
      </c>
      <c r="G588" s="18" t="s">
        <v>26</v>
      </c>
      <c r="H588" s="27">
        <v>248232</v>
      </c>
      <c r="I588" s="20">
        <v>24823</v>
      </c>
      <c r="J588" s="20">
        <v>273055</v>
      </c>
      <c r="L588" s="42"/>
    </row>
    <row r="589" spans="1:12" s="26" customFormat="1" x14ac:dyDescent="0.25">
      <c r="A589" s="4">
        <v>584</v>
      </c>
      <c r="B589" s="16">
        <v>44588</v>
      </c>
      <c r="C589" s="33" t="s">
        <v>847</v>
      </c>
      <c r="D589" s="17" t="s">
        <v>658</v>
      </c>
      <c r="E589" s="54" t="s">
        <v>842</v>
      </c>
      <c r="F589" s="18" t="s">
        <v>613</v>
      </c>
      <c r="G589" s="18" t="s">
        <v>26</v>
      </c>
      <c r="H589" s="27">
        <v>43700</v>
      </c>
      <c r="I589" s="20">
        <v>4370</v>
      </c>
      <c r="J589" s="20">
        <v>48070</v>
      </c>
      <c r="L589" s="42"/>
    </row>
    <row r="590" spans="1:12" s="26" customFormat="1" x14ac:dyDescent="0.25">
      <c r="A590" s="4">
        <v>585</v>
      </c>
      <c r="B590" s="16">
        <v>44589</v>
      </c>
      <c r="C590" s="33" t="s">
        <v>847</v>
      </c>
      <c r="D590" s="17" t="s">
        <v>657</v>
      </c>
      <c r="E590" s="54" t="s">
        <v>842</v>
      </c>
      <c r="F590" s="18" t="s">
        <v>613</v>
      </c>
      <c r="G590" s="18" t="s">
        <v>26</v>
      </c>
      <c r="H590" s="27">
        <v>1055381</v>
      </c>
      <c r="I590" s="20">
        <v>105538</v>
      </c>
      <c r="J590" s="20">
        <v>1160919</v>
      </c>
      <c r="L590" s="42"/>
    </row>
    <row r="591" spans="1:12" s="26" customFormat="1" x14ac:dyDescent="0.25">
      <c r="A591" s="4">
        <v>586</v>
      </c>
      <c r="B591" s="16">
        <v>44592</v>
      </c>
      <c r="C591" s="33" t="s">
        <v>847</v>
      </c>
      <c r="D591" s="17" t="s">
        <v>656</v>
      </c>
      <c r="E591" s="54" t="s">
        <v>842</v>
      </c>
      <c r="F591" s="18" t="s">
        <v>613</v>
      </c>
      <c r="G591" s="18" t="s">
        <v>655</v>
      </c>
      <c r="H591" s="27">
        <v>15527422</v>
      </c>
      <c r="I591" s="20">
        <v>1552742</v>
      </c>
      <c r="J591" s="20">
        <v>17080164</v>
      </c>
      <c r="L591" s="42"/>
    </row>
    <row r="592" spans="1:12" s="26" customFormat="1" x14ac:dyDescent="0.25">
      <c r="A592" s="4">
        <v>587</v>
      </c>
      <c r="B592" s="16">
        <v>44592</v>
      </c>
      <c r="C592" s="33" t="s">
        <v>847</v>
      </c>
      <c r="D592" s="17" t="s">
        <v>654</v>
      </c>
      <c r="E592" s="54" t="s">
        <v>842</v>
      </c>
      <c r="F592" s="18" t="s">
        <v>613</v>
      </c>
      <c r="G592" s="18" t="s">
        <v>653</v>
      </c>
      <c r="H592" s="27">
        <v>59521783</v>
      </c>
      <c r="I592" s="20">
        <v>5952178</v>
      </c>
      <c r="J592" s="20">
        <v>65473961</v>
      </c>
      <c r="L592" s="42"/>
    </row>
    <row r="593" spans="1:12" s="9" customFormat="1" x14ac:dyDescent="0.25">
      <c r="A593" s="4">
        <v>588</v>
      </c>
      <c r="B593" s="16">
        <v>44613</v>
      </c>
      <c r="C593" s="33" t="s">
        <v>848</v>
      </c>
      <c r="D593" s="17" t="s">
        <v>652</v>
      </c>
      <c r="E593" s="54" t="s">
        <v>842</v>
      </c>
      <c r="F593" s="18" t="s">
        <v>613</v>
      </c>
      <c r="G593" s="18" t="s">
        <v>26</v>
      </c>
      <c r="H593" s="27">
        <v>630824</v>
      </c>
      <c r="I593" s="20">
        <v>50466</v>
      </c>
      <c r="J593" s="20">
        <v>681290</v>
      </c>
      <c r="L593" s="42"/>
    </row>
    <row r="594" spans="1:12" s="26" customFormat="1" x14ac:dyDescent="0.25">
      <c r="A594" s="4">
        <v>589</v>
      </c>
      <c r="B594" s="16">
        <v>44617</v>
      </c>
      <c r="C594" s="33" t="s">
        <v>848</v>
      </c>
      <c r="D594" s="17" t="s">
        <v>651</v>
      </c>
      <c r="E594" s="54" t="s">
        <v>842</v>
      </c>
      <c r="F594" s="18" t="s">
        <v>613</v>
      </c>
      <c r="G594" s="18" t="s">
        <v>26</v>
      </c>
      <c r="H594" s="27">
        <v>1183993</v>
      </c>
      <c r="I594" s="20">
        <v>94720</v>
      </c>
      <c r="J594" s="20">
        <v>1278713</v>
      </c>
      <c r="L594" s="42"/>
    </row>
    <row r="595" spans="1:12" s="26" customFormat="1" x14ac:dyDescent="0.25">
      <c r="A595" s="4">
        <v>590</v>
      </c>
      <c r="B595" s="16">
        <v>44617</v>
      </c>
      <c r="C595" s="33" t="s">
        <v>848</v>
      </c>
      <c r="D595" s="17" t="s">
        <v>650</v>
      </c>
      <c r="E595" s="54" t="s">
        <v>842</v>
      </c>
      <c r="F595" s="18" t="s">
        <v>613</v>
      </c>
      <c r="G595" s="18" t="s">
        <v>26</v>
      </c>
      <c r="H595" s="27">
        <v>319982</v>
      </c>
      <c r="I595" s="20">
        <v>25599</v>
      </c>
      <c r="J595" s="20">
        <v>345581</v>
      </c>
      <c r="L595" s="42"/>
    </row>
    <row r="596" spans="1:12" s="9" customFormat="1" x14ac:dyDescent="0.25">
      <c r="A596" s="4">
        <v>591</v>
      </c>
      <c r="B596" s="16">
        <v>44617</v>
      </c>
      <c r="C596" s="33" t="s">
        <v>848</v>
      </c>
      <c r="D596" s="17" t="s">
        <v>649</v>
      </c>
      <c r="E596" s="54" t="s">
        <v>842</v>
      </c>
      <c r="F596" s="18" t="s">
        <v>613</v>
      </c>
      <c r="G596" s="18" t="s">
        <v>26</v>
      </c>
      <c r="H596" s="27">
        <v>1405159</v>
      </c>
      <c r="I596" s="20">
        <v>112413</v>
      </c>
      <c r="J596" s="20">
        <v>1517572</v>
      </c>
      <c r="L596" s="42"/>
    </row>
    <row r="597" spans="1:12" s="9" customFormat="1" x14ac:dyDescent="0.25">
      <c r="A597" s="4">
        <v>592</v>
      </c>
      <c r="B597" s="16">
        <v>44620</v>
      </c>
      <c r="C597" s="33" t="s">
        <v>848</v>
      </c>
      <c r="D597" s="17" t="s">
        <v>648</v>
      </c>
      <c r="E597" s="54" t="s">
        <v>842</v>
      </c>
      <c r="F597" s="18" t="s">
        <v>613</v>
      </c>
      <c r="G597" s="18" t="s">
        <v>647</v>
      </c>
      <c r="H597" s="27">
        <v>22658731</v>
      </c>
      <c r="I597" s="20">
        <v>2265873</v>
      </c>
      <c r="J597" s="20">
        <v>24924604</v>
      </c>
      <c r="L597" s="42"/>
    </row>
    <row r="598" spans="1:12" s="9" customFormat="1" x14ac:dyDescent="0.25">
      <c r="A598" s="4">
        <v>593</v>
      </c>
      <c r="B598" s="16">
        <v>44620</v>
      </c>
      <c r="C598" s="33" t="s">
        <v>848</v>
      </c>
      <c r="D598" s="17" t="s">
        <v>646</v>
      </c>
      <c r="E598" s="54" t="s">
        <v>842</v>
      </c>
      <c r="F598" s="18" t="s">
        <v>613</v>
      </c>
      <c r="G598" s="18" t="s">
        <v>612</v>
      </c>
      <c r="H598" s="27">
        <v>18882276</v>
      </c>
      <c r="I598" s="20">
        <v>1888228</v>
      </c>
      <c r="J598" s="20">
        <v>20770504</v>
      </c>
      <c r="L598" s="42"/>
    </row>
    <row r="599" spans="1:12" s="9" customFormat="1" x14ac:dyDescent="0.25">
      <c r="A599" s="4">
        <v>594</v>
      </c>
      <c r="B599" s="16">
        <v>44636</v>
      </c>
      <c r="C599" s="33" t="s">
        <v>849</v>
      </c>
      <c r="D599" s="17" t="s">
        <v>645</v>
      </c>
      <c r="E599" s="54" t="s">
        <v>842</v>
      </c>
      <c r="F599" s="18" t="s">
        <v>613</v>
      </c>
      <c r="G599" s="18" t="s">
        <v>26</v>
      </c>
      <c r="H599" s="27">
        <v>482140</v>
      </c>
      <c r="I599" s="20">
        <v>38571</v>
      </c>
      <c r="J599" s="20">
        <v>520711</v>
      </c>
      <c r="L599" s="42"/>
    </row>
    <row r="600" spans="1:12" s="9" customFormat="1" x14ac:dyDescent="0.25">
      <c r="A600" s="4">
        <v>595</v>
      </c>
      <c r="B600" s="16">
        <v>44645</v>
      </c>
      <c r="C600" s="33" t="s">
        <v>849</v>
      </c>
      <c r="D600" s="17" t="s">
        <v>644</v>
      </c>
      <c r="E600" s="54" t="s">
        <v>842</v>
      </c>
      <c r="F600" s="18" t="s">
        <v>613</v>
      </c>
      <c r="G600" s="18" t="s">
        <v>26</v>
      </c>
      <c r="H600" s="27">
        <v>204354</v>
      </c>
      <c r="I600" s="20">
        <v>16348</v>
      </c>
      <c r="J600" s="20">
        <v>220702</v>
      </c>
      <c r="L600" s="42"/>
    </row>
    <row r="601" spans="1:12" s="9" customFormat="1" x14ac:dyDescent="0.25">
      <c r="A601" s="4">
        <v>596</v>
      </c>
      <c r="B601" s="16">
        <v>44648</v>
      </c>
      <c r="C601" s="33" t="s">
        <v>849</v>
      </c>
      <c r="D601" s="17" t="s">
        <v>643</v>
      </c>
      <c r="E601" s="54" t="s">
        <v>842</v>
      </c>
      <c r="F601" s="18" t="s">
        <v>613</v>
      </c>
      <c r="G601" s="18" t="s">
        <v>26</v>
      </c>
      <c r="H601" s="27">
        <v>299796</v>
      </c>
      <c r="I601" s="20">
        <v>23984</v>
      </c>
      <c r="J601" s="20">
        <v>323780</v>
      </c>
      <c r="L601" s="42"/>
    </row>
    <row r="602" spans="1:12" s="9" customFormat="1" x14ac:dyDescent="0.25">
      <c r="A602" s="4">
        <v>597</v>
      </c>
      <c r="B602" s="16">
        <v>44650</v>
      </c>
      <c r="C602" s="33" t="s">
        <v>849</v>
      </c>
      <c r="D602" s="17" t="s">
        <v>642</v>
      </c>
      <c r="E602" s="54" t="s">
        <v>842</v>
      </c>
      <c r="F602" s="18" t="s">
        <v>613</v>
      </c>
      <c r="G602" s="18" t="s">
        <v>641</v>
      </c>
      <c r="H602" s="27">
        <v>8695165</v>
      </c>
      <c r="I602" s="20">
        <v>695613</v>
      </c>
      <c r="J602" s="20">
        <v>9390778</v>
      </c>
      <c r="L602" s="42"/>
    </row>
    <row r="603" spans="1:12" s="9" customFormat="1" x14ac:dyDescent="0.25">
      <c r="A603" s="4">
        <v>598</v>
      </c>
      <c r="B603" s="16">
        <v>44650</v>
      </c>
      <c r="C603" s="33" t="s">
        <v>849</v>
      </c>
      <c r="D603" s="17" t="s">
        <v>640</v>
      </c>
      <c r="E603" s="54" t="s">
        <v>842</v>
      </c>
      <c r="F603" s="18" t="s">
        <v>613</v>
      </c>
      <c r="G603" s="18" t="s">
        <v>638</v>
      </c>
      <c r="H603" s="27">
        <v>33331466</v>
      </c>
      <c r="I603" s="20">
        <v>2666517</v>
      </c>
      <c r="J603" s="20">
        <v>35997983</v>
      </c>
      <c r="L603" s="42"/>
    </row>
    <row r="604" spans="1:12" s="9" customFormat="1" x14ac:dyDescent="0.25">
      <c r="A604" s="4">
        <v>599</v>
      </c>
      <c r="B604" s="16">
        <v>44651</v>
      </c>
      <c r="C604" s="33" t="s">
        <v>849</v>
      </c>
      <c r="D604" s="17" t="s">
        <v>639</v>
      </c>
      <c r="E604" s="54" t="s">
        <v>842</v>
      </c>
      <c r="F604" s="18" t="s">
        <v>613</v>
      </c>
      <c r="G604" s="18" t="s">
        <v>638</v>
      </c>
      <c r="H604" s="27">
        <v>7245971</v>
      </c>
      <c r="I604" s="20">
        <v>579678</v>
      </c>
      <c r="J604" s="20">
        <v>7825649</v>
      </c>
      <c r="L604" s="42"/>
    </row>
    <row r="605" spans="1:12" s="9" customFormat="1" x14ac:dyDescent="0.25">
      <c r="A605" s="4">
        <v>600</v>
      </c>
      <c r="B605" s="16">
        <v>44676</v>
      </c>
      <c r="C605" s="33" t="s">
        <v>850</v>
      </c>
      <c r="D605" s="17" t="s">
        <v>637</v>
      </c>
      <c r="E605" s="54" t="s">
        <v>842</v>
      </c>
      <c r="F605" s="18" t="s">
        <v>613</v>
      </c>
      <c r="G605" s="18" t="s">
        <v>11</v>
      </c>
      <c r="H605" s="27">
        <v>798645</v>
      </c>
      <c r="I605" s="20">
        <v>63892</v>
      </c>
      <c r="J605" s="20">
        <v>862537</v>
      </c>
      <c r="L605" s="42"/>
    </row>
    <row r="606" spans="1:12" s="26" customFormat="1" x14ac:dyDescent="0.25">
      <c r="A606" s="4">
        <v>601</v>
      </c>
      <c r="B606" s="16">
        <v>44678</v>
      </c>
      <c r="C606" s="33" t="s">
        <v>850</v>
      </c>
      <c r="D606" s="17" t="s">
        <v>636</v>
      </c>
      <c r="E606" s="54" t="s">
        <v>842</v>
      </c>
      <c r="F606" s="18" t="s">
        <v>613</v>
      </c>
      <c r="G606" s="18" t="s">
        <v>632</v>
      </c>
      <c r="H606" s="27">
        <v>50382854</v>
      </c>
      <c r="I606" s="20">
        <v>4030628</v>
      </c>
      <c r="J606" s="20">
        <v>54413482</v>
      </c>
      <c r="L606" s="42"/>
    </row>
    <row r="607" spans="1:12" s="26" customFormat="1" x14ac:dyDescent="0.25">
      <c r="A607" s="4">
        <v>602</v>
      </c>
      <c r="B607" s="16">
        <v>44678</v>
      </c>
      <c r="C607" s="33" t="s">
        <v>850</v>
      </c>
      <c r="D607" s="17" t="s">
        <v>635</v>
      </c>
      <c r="E607" s="54" t="s">
        <v>842</v>
      </c>
      <c r="F607" s="18" t="s">
        <v>613</v>
      </c>
      <c r="G607" s="18" t="s">
        <v>634</v>
      </c>
      <c r="H607" s="27">
        <v>13143353</v>
      </c>
      <c r="I607" s="20">
        <v>1051468</v>
      </c>
      <c r="J607" s="20">
        <v>14194821</v>
      </c>
      <c r="L607" s="42"/>
    </row>
    <row r="608" spans="1:12" s="26" customFormat="1" x14ac:dyDescent="0.25">
      <c r="A608" s="4">
        <v>603</v>
      </c>
      <c r="B608" s="16">
        <v>44679</v>
      </c>
      <c r="C608" s="33" t="s">
        <v>850</v>
      </c>
      <c r="D608" s="17" t="s">
        <v>633</v>
      </c>
      <c r="E608" s="54" t="s">
        <v>842</v>
      </c>
      <c r="F608" s="18" t="s">
        <v>613</v>
      </c>
      <c r="G608" s="18" t="s">
        <v>632</v>
      </c>
      <c r="H608" s="27">
        <v>10952794</v>
      </c>
      <c r="I608" s="20">
        <v>876224</v>
      </c>
      <c r="J608" s="20">
        <v>11829018</v>
      </c>
      <c r="L608" s="42"/>
    </row>
    <row r="609" spans="1:12" s="26" customFormat="1" x14ac:dyDescent="0.25">
      <c r="A609" s="4">
        <v>604</v>
      </c>
      <c r="B609" s="33">
        <v>44680</v>
      </c>
      <c r="C609" s="33" t="s">
        <v>850</v>
      </c>
      <c r="D609" s="17" t="s">
        <v>631</v>
      </c>
      <c r="E609" s="54" t="s">
        <v>842</v>
      </c>
      <c r="F609" s="18" t="s">
        <v>613</v>
      </c>
      <c r="G609" s="18" t="s">
        <v>11</v>
      </c>
      <c r="H609" s="27">
        <v>111058</v>
      </c>
      <c r="I609" s="20">
        <v>8885</v>
      </c>
      <c r="J609" s="20">
        <v>119943</v>
      </c>
      <c r="L609" s="42"/>
    </row>
    <row r="610" spans="1:12" s="26" customFormat="1" x14ac:dyDescent="0.25">
      <c r="A610" s="4">
        <v>605</v>
      </c>
      <c r="B610" s="16">
        <v>44680</v>
      </c>
      <c r="C610" s="33" t="s">
        <v>850</v>
      </c>
      <c r="D610" s="17" t="s">
        <v>630</v>
      </c>
      <c r="E610" s="54" t="s">
        <v>842</v>
      </c>
      <c r="F610" s="18" t="s">
        <v>613</v>
      </c>
      <c r="G610" s="18" t="s">
        <v>11</v>
      </c>
      <c r="H610" s="27">
        <v>539819</v>
      </c>
      <c r="I610" s="20">
        <v>43185</v>
      </c>
      <c r="J610" s="20">
        <v>583004</v>
      </c>
      <c r="L610" s="42"/>
    </row>
    <row r="611" spans="1:12" s="26" customFormat="1" x14ac:dyDescent="0.25">
      <c r="A611" s="4">
        <v>606</v>
      </c>
      <c r="B611" s="16">
        <v>44726</v>
      </c>
      <c r="C611" s="33" t="s">
        <v>852</v>
      </c>
      <c r="D611" s="17" t="s">
        <v>629</v>
      </c>
      <c r="E611" s="54" t="s">
        <v>842</v>
      </c>
      <c r="F611" s="18" t="s">
        <v>613</v>
      </c>
      <c r="G611" s="18" t="s">
        <v>11</v>
      </c>
      <c r="H611" s="27">
        <v>1565996</v>
      </c>
      <c r="I611" s="20">
        <v>125280</v>
      </c>
      <c r="J611" s="20">
        <v>1691276</v>
      </c>
      <c r="L611" s="42"/>
    </row>
    <row r="612" spans="1:12" s="26" customFormat="1" x14ac:dyDescent="0.25">
      <c r="A612" s="4">
        <v>607</v>
      </c>
      <c r="B612" s="16">
        <v>44726</v>
      </c>
      <c r="C612" s="33" t="s">
        <v>852</v>
      </c>
      <c r="D612" s="17" t="s">
        <v>628</v>
      </c>
      <c r="E612" s="54" t="s">
        <v>842</v>
      </c>
      <c r="F612" s="18" t="s">
        <v>613</v>
      </c>
      <c r="G612" s="18" t="s">
        <v>11</v>
      </c>
      <c r="H612" s="27">
        <v>332622</v>
      </c>
      <c r="I612" s="20">
        <v>26610</v>
      </c>
      <c r="J612" s="20">
        <v>359232</v>
      </c>
      <c r="L612" s="42"/>
    </row>
    <row r="613" spans="1:12" s="26" customFormat="1" x14ac:dyDescent="0.25">
      <c r="A613" s="4">
        <v>608</v>
      </c>
      <c r="B613" s="16">
        <v>44728</v>
      </c>
      <c r="C613" s="33" t="s">
        <v>852</v>
      </c>
      <c r="D613" s="17" t="s">
        <v>627</v>
      </c>
      <c r="E613" s="54" t="s">
        <v>842</v>
      </c>
      <c r="F613" s="18" t="s">
        <v>613</v>
      </c>
      <c r="G613" s="18" t="s">
        <v>11</v>
      </c>
      <c r="H613" s="27">
        <v>1852548</v>
      </c>
      <c r="I613" s="20">
        <v>148204</v>
      </c>
      <c r="J613" s="20">
        <v>2000752</v>
      </c>
      <c r="L613" s="42"/>
    </row>
    <row r="614" spans="1:12" s="26" customFormat="1" x14ac:dyDescent="0.25">
      <c r="A614" s="4">
        <v>609</v>
      </c>
      <c r="B614" s="16">
        <v>44728</v>
      </c>
      <c r="C614" s="33" t="s">
        <v>852</v>
      </c>
      <c r="D614" s="17" t="s">
        <v>626</v>
      </c>
      <c r="E614" s="54" t="s">
        <v>842</v>
      </c>
      <c r="F614" s="18" t="s">
        <v>613</v>
      </c>
      <c r="G614" s="18" t="s">
        <v>11</v>
      </c>
      <c r="H614" s="27">
        <v>728606</v>
      </c>
      <c r="I614" s="20">
        <v>58288</v>
      </c>
      <c r="J614" s="20">
        <v>786894</v>
      </c>
      <c r="L614" s="42"/>
    </row>
    <row r="615" spans="1:12" s="26" customFormat="1" x14ac:dyDescent="0.25">
      <c r="A615" s="4">
        <v>610</v>
      </c>
      <c r="B615" s="16">
        <v>44732</v>
      </c>
      <c r="C615" s="33" t="s">
        <v>852</v>
      </c>
      <c r="D615" s="17" t="s">
        <v>625</v>
      </c>
      <c r="E615" s="54" t="s">
        <v>842</v>
      </c>
      <c r="F615" s="18" t="s">
        <v>613</v>
      </c>
      <c r="G615" s="18" t="s">
        <v>11</v>
      </c>
      <c r="H615" s="27">
        <v>1931636</v>
      </c>
      <c r="I615" s="20">
        <v>154530</v>
      </c>
      <c r="J615" s="20">
        <v>2086166</v>
      </c>
      <c r="L615" s="42"/>
    </row>
    <row r="616" spans="1:12" s="26" customFormat="1" x14ac:dyDescent="0.25">
      <c r="A616" s="4">
        <v>611</v>
      </c>
      <c r="B616" s="16">
        <v>44734</v>
      </c>
      <c r="C616" s="33" t="s">
        <v>852</v>
      </c>
      <c r="D616" s="17" t="s">
        <v>624</v>
      </c>
      <c r="E616" s="54" t="s">
        <v>842</v>
      </c>
      <c r="F616" s="18" t="s">
        <v>613</v>
      </c>
      <c r="G616" s="18" t="s">
        <v>11</v>
      </c>
      <c r="H616" s="27">
        <v>1776928</v>
      </c>
      <c r="I616" s="20">
        <v>142154</v>
      </c>
      <c r="J616" s="20">
        <v>1919082</v>
      </c>
      <c r="L616" s="42"/>
    </row>
    <row r="617" spans="1:12" s="26" customFormat="1" x14ac:dyDescent="0.25">
      <c r="A617" s="4">
        <v>612</v>
      </c>
      <c r="B617" s="16">
        <v>44739</v>
      </c>
      <c r="C617" s="33" t="s">
        <v>852</v>
      </c>
      <c r="D617" s="17" t="s">
        <v>623</v>
      </c>
      <c r="E617" s="54" t="s">
        <v>842</v>
      </c>
      <c r="F617" s="18" t="s">
        <v>613</v>
      </c>
      <c r="G617" s="18" t="s">
        <v>622</v>
      </c>
      <c r="H617" s="27">
        <v>4500000</v>
      </c>
      <c r="I617" s="20">
        <v>450000</v>
      </c>
      <c r="J617" s="20">
        <v>4950000</v>
      </c>
      <c r="L617" s="42"/>
    </row>
    <row r="618" spans="1:12" s="26" customFormat="1" x14ac:dyDescent="0.25">
      <c r="A618" s="4">
        <v>613</v>
      </c>
      <c r="B618" s="16">
        <v>44740</v>
      </c>
      <c r="C618" s="33" t="s">
        <v>852</v>
      </c>
      <c r="D618" s="17" t="s">
        <v>621</v>
      </c>
      <c r="E618" s="54" t="s">
        <v>842</v>
      </c>
      <c r="F618" s="18" t="s">
        <v>613</v>
      </c>
      <c r="G618" s="18" t="s">
        <v>620</v>
      </c>
      <c r="H618" s="27">
        <v>12519954</v>
      </c>
      <c r="I618" s="20">
        <v>1001596</v>
      </c>
      <c r="J618" s="20">
        <v>13521550</v>
      </c>
      <c r="L618" s="42"/>
    </row>
    <row r="619" spans="1:12" s="26" customFormat="1" x14ac:dyDescent="0.25">
      <c r="A619" s="4">
        <v>614</v>
      </c>
      <c r="B619" s="33" t="s">
        <v>619</v>
      </c>
      <c r="C619" s="33" t="s">
        <v>852</v>
      </c>
      <c r="D619" s="17" t="s">
        <v>618</v>
      </c>
      <c r="E619" s="54" t="s">
        <v>842</v>
      </c>
      <c r="F619" s="18" t="s">
        <v>613</v>
      </c>
      <c r="G619" s="18" t="s">
        <v>616</v>
      </c>
      <c r="H619" s="27">
        <v>10433295</v>
      </c>
      <c r="I619" s="20">
        <v>834664</v>
      </c>
      <c r="J619" s="20">
        <v>11267959</v>
      </c>
      <c r="L619" s="42"/>
    </row>
    <row r="620" spans="1:12" s="26" customFormat="1" x14ac:dyDescent="0.25">
      <c r="A620" s="4">
        <v>615</v>
      </c>
      <c r="B620" s="16">
        <v>44741</v>
      </c>
      <c r="C620" s="33" t="s">
        <v>852</v>
      </c>
      <c r="D620" s="17" t="s">
        <v>617</v>
      </c>
      <c r="E620" s="54" t="s">
        <v>842</v>
      </c>
      <c r="F620" s="18" t="s">
        <v>613</v>
      </c>
      <c r="G620" s="18" t="s">
        <v>616</v>
      </c>
      <c r="H620" s="27">
        <v>47993156</v>
      </c>
      <c r="I620" s="20">
        <v>3839452</v>
      </c>
      <c r="J620" s="20">
        <v>51832608</v>
      </c>
      <c r="L620" s="42"/>
    </row>
    <row r="621" spans="1:12" s="26" customFormat="1" x14ac:dyDescent="0.25">
      <c r="A621" s="4">
        <v>616</v>
      </c>
      <c r="B621" s="16" t="s">
        <v>615</v>
      </c>
      <c r="C621" s="33" t="s">
        <v>848</v>
      </c>
      <c r="D621" s="17" t="s">
        <v>614</v>
      </c>
      <c r="E621" s="54" t="s">
        <v>842</v>
      </c>
      <c r="F621" s="18" t="s">
        <v>613</v>
      </c>
      <c r="G621" s="18" t="s">
        <v>612</v>
      </c>
      <c r="H621" s="27">
        <v>86858470</v>
      </c>
      <c r="I621" s="20">
        <v>8685847</v>
      </c>
      <c r="J621" s="20">
        <v>95544317</v>
      </c>
      <c r="L621" s="42"/>
    </row>
    <row r="622" spans="1:12" x14ac:dyDescent="0.25">
      <c r="A622" s="4">
        <v>617</v>
      </c>
      <c r="B622" s="16">
        <v>44726</v>
      </c>
      <c r="C622" s="33" t="s">
        <v>852</v>
      </c>
      <c r="D622" s="17" t="s">
        <v>670</v>
      </c>
      <c r="E622" s="54" t="s">
        <v>791</v>
      </c>
      <c r="F622" s="18" t="s">
        <v>669</v>
      </c>
      <c r="G622" s="18" t="s">
        <v>668</v>
      </c>
      <c r="H622" s="20">
        <v>12000000</v>
      </c>
      <c r="I622" s="20">
        <v>960000</v>
      </c>
      <c r="J622" s="20">
        <v>12960000</v>
      </c>
      <c r="L622" s="42"/>
    </row>
    <row r="623" spans="1:12" x14ac:dyDescent="0.25">
      <c r="A623" s="4">
        <v>618</v>
      </c>
      <c r="B623" s="16">
        <v>44592</v>
      </c>
      <c r="C623" s="33" t="s">
        <v>847</v>
      </c>
      <c r="D623" s="17" t="s">
        <v>672</v>
      </c>
      <c r="E623" s="54" t="s">
        <v>795</v>
      </c>
      <c r="F623" s="18" t="s">
        <v>671</v>
      </c>
      <c r="G623" s="18" t="s">
        <v>26</v>
      </c>
      <c r="H623" s="20">
        <v>73431</v>
      </c>
      <c r="I623" s="20">
        <v>7343</v>
      </c>
      <c r="J623" s="20">
        <v>80774</v>
      </c>
      <c r="L623" s="42"/>
    </row>
    <row r="624" spans="1:12" x14ac:dyDescent="0.25">
      <c r="A624" s="4">
        <v>619</v>
      </c>
      <c r="B624" s="16">
        <v>44620</v>
      </c>
      <c r="C624" s="33" t="s">
        <v>848</v>
      </c>
      <c r="D624" s="17" t="s">
        <v>674</v>
      </c>
      <c r="E624" s="54" t="s">
        <v>796</v>
      </c>
      <c r="F624" s="18" t="s">
        <v>673</v>
      </c>
      <c r="G624" s="18" t="s">
        <v>26</v>
      </c>
      <c r="H624" s="20">
        <v>279909</v>
      </c>
      <c r="I624" s="20">
        <v>22392</v>
      </c>
      <c r="J624" s="20">
        <v>302301</v>
      </c>
      <c r="L624" s="42"/>
    </row>
    <row r="625" spans="1:12" x14ac:dyDescent="0.25">
      <c r="A625" s="4">
        <v>620</v>
      </c>
      <c r="B625" s="16">
        <v>44557</v>
      </c>
      <c r="C625" s="33" t="s">
        <v>843</v>
      </c>
      <c r="D625" s="17" t="s">
        <v>681</v>
      </c>
      <c r="E625" s="54" t="s">
        <v>794</v>
      </c>
      <c r="F625" s="18" t="s">
        <v>675</v>
      </c>
      <c r="G625" s="18" t="s">
        <v>26</v>
      </c>
      <c r="H625" s="20">
        <v>333476</v>
      </c>
      <c r="I625" s="20">
        <v>33348</v>
      </c>
      <c r="J625" s="20">
        <v>366824</v>
      </c>
      <c r="L625" s="42"/>
    </row>
    <row r="626" spans="1:12" x14ac:dyDescent="0.25">
      <c r="A626" s="4">
        <v>621</v>
      </c>
      <c r="B626" s="16">
        <v>44557</v>
      </c>
      <c r="C626" s="33" t="s">
        <v>843</v>
      </c>
      <c r="D626" s="17" t="s">
        <v>681</v>
      </c>
      <c r="E626" s="54" t="s">
        <v>794</v>
      </c>
      <c r="F626" s="18" t="s">
        <v>675</v>
      </c>
      <c r="G626" s="18" t="s">
        <v>26</v>
      </c>
      <c r="H626" s="20">
        <v>333476</v>
      </c>
      <c r="I626" s="20">
        <v>33348</v>
      </c>
      <c r="J626" s="20">
        <v>366824</v>
      </c>
      <c r="L626" s="42"/>
    </row>
    <row r="627" spans="1:12" x14ac:dyDescent="0.25">
      <c r="A627" s="4">
        <v>622</v>
      </c>
      <c r="B627" s="16">
        <v>44708</v>
      </c>
      <c r="C627" s="33" t="s">
        <v>851</v>
      </c>
      <c r="D627" s="17" t="s">
        <v>680</v>
      </c>
      <c r="E627" s="54" t="s">
        <v>794</v>
      </c>
      <c r="F627" s="18" t="s">
        <v>675</v>
      </c>
      <c r="G627" s="18" t="s">
        <v>11</v>
      </c>
      <c r="H627" s="20">
        <v>218263</v>
      </c>
      <c r="I627" s="20">
        <v>17461</v>
      </c>
      <c r="J627" s="20">
        <v>235724</v>
      </c>
      <c r="L627" s="42"/>
    </row>
    <row r="628" spans="1:12" x14ac:dyDescent="0.25">
      <c r="A628" s="4">
        <v>623</v>
      </c>
      <c r="B628" s="16">
        <v>44711</v>
      </c>
      <c r="C628" s="33" t="s">
        <v>851</v>
      </c>
      <c r="D628" s="17" t="s">
        <v>679</v>
      </c>
      <c r="E628" s="54" t="s">
        <v>794</v>
      </c>
      <c r="F628" s="18" t="s">
        <v>675</v>
      </c>
      <c r="G628" s="18" t="s">
        <v>677</v>
      </c>
      <c r="H628" s="20">
        <v>498454</v>
      </c>
      <c r="I628" s="20">
        <v>39876</v>
      </c>
      <c r="J628" s="20">
        <v>538330</v>
      </c>
      <c r="L628" s="42"/>
    </row>
    <row r="629" spans="1:12" x14ac:dyDescent="0.25">
      <c r="A629" s="4">
        <v>624</v>
      </c>
      <c r="B629" s="16">
        <v>44728</v>
      </c>
      <c r="C629" s="33" t="s">
        <v>852</v>
      </c>
      <c r="D629" s="17" t="s">
        <v>678</v>
      </c>
      <c r="E629" s="54" t="s">
        <v>794</v>
      </c>
      <c r="F629" s="18" t="s">
        <v>675</v>
      </c>
      <c r="G629" s="18" t="s">
        <v>677</v>
      </c>
      <c r="H629" s="20">
        <v>312519</v>
      </c>
      <c r="I629" s="20">
        <v>25002</v>
      </c>
      <c r="J629" s="20">
        <v>337521</v>
      </c>
      <c r="L629" s="42"/>
    </row>
    <row r="630" spans="1:12" x14ac:dyDescent="0.25">
      <c r="A630" s="4">
        <v>625</v>
      </c>
      <c r="B630" s="16">
        <v>44736</v>
      </c>
      <c r="C630" s="33" t="s">
        <v>852</v>
      </c>
      <c r="D630" s="17" t="s">
        <v>676</v>
      </c>
      <c r="E630" s="54" t="s">
        <v>794</v>
      </c>
      <c r="F630" s="18" t="s">
        <v>675</v>
      </c>
      <c r="G630" s="18" t="s">
        <v>11</v>
      </c>
      <c r="H630" s="20">
        <v>937807</v>
      </c>
      <c r="I630" s="20">
        <v>75025</v>
      </c>
      <c r="J630" s="20">
        <v>1012832</v>
      </c>
      <c r="L630" s="42"/>
    </row>
    <row r="631" spans="1:12" x14ac:dyDescent="0.25">
      <c r="A631" s="4">
        <v>626</v>
      </c>
      <c r="B631" s="16">
        <v>44715</v>
      </c>
      <c r="C631" s="33" t="s">
        <v>852</v>
      </c>
      <c r="D631" s="17"/>
      <c r="E631" s="54" t="s">
        <v>839</v>
      </c>
      <c r="F631" s="18" t="s">
        <v>682</v>
      </c>
      <c r="G631" s="18" t="s">
        <v>26</v>
      </c>
      <c r="H631" s="20">
        <v>2836190</v>
      </c>
      <c r="I631" s="20">
        <v>226895</v>
      </c>
      <c r="J631" s="20">
        <v>3063085</v>
      </c>
      <c r="L631" s="42"/>
    </row>
    <row r="632" spans="1:12" x14ac:dyDescent="0.25">
      <c r="A632" s="4">
        <v>627</v>
      </c>
      <c r="B632" s="16">
        <v>44547</v>
      </c>
      <c r="C632" s="33" t="s">
        <v>843</v>
      </c>
      <c r="D632" s="17" t="s">
        <v>773</v>
      </c>
      <c r="E632" s="54" t="s">
        <v>797</v>
      </c>
      <c r="F632" s="18" t="s">
        <v>683</v>
      </c>
      <c r="G632" s="18" t="s">
        <v>26</v>
      </c>
      <c r="H632" s="27">
        <v>611934</v>
      </c>
      <c r="I632" s="20">
        <v>61193</v>
      </c>
      <c r="J632" s="20">
        <v>673127</v>
      </c>
      <c r="L632" s="42"/>
    </row>
    <row r="633" spans="1:12" s="9" customFormat="1" x14ac:dyDescent="0.25">
      <c r="A633" s="4">
        <v>628</v>
      </c>
      <c r="B633" s="16">
        <v>44551</v>
      </c>
      <c r="C633" s="33" t="s">
        <v>843</v>
      </c>
      <c r="D633" s="17" t="s">
        <v>772</v>
      </c>
      <c r="E633" s="54" t="s">
        <v>797</v>
      </c>
      <c r="F633" s="18" t="s">
        <v>683</v>
      </c>
      <c r="G633" s="18" t="s">
        <v>690</v>
      </c>
      <c r="H633" s="27">
        <v>3349033</v>
      </c>
      <c r="I633" s="20">
        <v>334905</v>
      </c>
      <c r="J633" s="20">
        <v>3683938</v>
      </c>
      <c r="L633" s="42"/>
    </row>
    <row r="634" spans="1:12" s="9" customFormat="1" x14ac:dyDescent="0.25">
      <c r="A634" s="4">
        <v>629</v>
      </c>
      <c r="B634" s="16">
        <v>44554</v>
      </c>
      <c r="C634" s="33" t="s">
        <v>843</v>
      </c>
      <c r="D634" s="17" t="s">
        <v>771</v>
      </c>
      <c r="E634" s="54" t="s">
        <v>797</v>
      </c>
      <c r="F634" s="18" t="s">
        <v>683</v>
      </c>
      <c r="G634" s="18" t="s">
        <v>26</v>
      </c>
      <c r="H634" s="27">
        <v>8873073</v>
      </c>
      <c r="I634" s="20">
        <v>887307</v>
      </c>
      <c r="J634" s="20">
        <v>9760380</v>
      </c>
      <c r="L634" s="42"/>
    </row>
    <row r="635" spans="1:12" s="9" customFormat="1" x14ac:dyDescent="0.25">
      <c r="A635" s="4">
        <v>630</v>
      </c>
      <c r="B635" s="16">
        <v>44554</v>
      </c>
      <c r="C635" s="33" t="s">
        <v>843</v>
      </c>
      <c r="D635" s="17" t="s">
        <v>770</v>
      </c>
      <c r="E635" s="54" t="s">
        <v>797</v>
      </c>
      <c r="F635" s="18" t="s">
        <v>683</v>
      </c>
      <c r="G635" s="18" t="s">
        <v>26</v>
      </c>
      <c r="H635" s="27">
        <v>407956</v>
      </c>
      <c r="I635" s="20">
        <v>40796</v>
      </c>
      <c r="J635" s="20">
        <v>448752</v>
      </c>
      <c r="L635" s="42"/>
    </row>
    <row r="636" spans="1:12" s="9" customFormat="1" x14ac:dyDescent="0.25">
      <c r="A636" s="4">
        <v>631</v>
      </c>
      <c r="B636" s="16">
        <v>44554</v>
      </c>
      <c r="C636" s="33" t="s">
        <v>843</v>
      </c>
      <c r="D636" s="17" t="s">
        <v>769</v>
      </c>
      <c r="E636" s="54" t="s">
        <v>797</v>
      </c>
      <c r="F636" s="18" t="s">
        <v>683</v>
      </c>
      <c r="G636" s="18" t="s">
        <v>26</v>
      </c>
      <c r="H636" s="27">
        <v>815912</v>
      </c>
      <c r="I636" s="20">
        <v>81591</v>
      </c>
      <c r="J636" s="20">
        <v>897503</v>
      </c>
      <c r="L636" s="42"/>
    </row>
    <row r="637" spans="1:12" s="9" customFormat="1" x14ac:dyDescent="0.25">
      <c r="A637" s="4">
        <v>632</v>
      </c>
      <c r="B637" s="16">
        <v>44554</v>
      </c>
      <c r="C637" s="33" t="s">
        <v>843</v>
      </c>
      <c r="D637" s="17" t="s">
        <v>389</v>
      </c>
      <c r="E637" s="54" t="s">
        <v>797</v>
      </c>
      <c r="F637" s="18" t="s">
        <v>683</v>
      </c>
      <c r="G637" s="18" t="s">
        <v>26</v>
      </c>
      <c r="H637" s="27">
        <v>1266158</v>
      </c>
      <c r="I637" s="20">
        <v>126616</v>
      </c>
      <c r="J637" s="20">
        <v>1392774</v>
      </c>
      <c r="L637" s="42"/>
    </row>
    <row r="638" spans="1:12" s="9" customFormat="1" x14ac:dyDescent="0.25">
      <c r="A638" s="4">
        <v>633</v>
      </c>
      <c r="B638" s="16">
        <v>44554</v>
      </c>
      <c r="C638" s="33" t="s">
        <v>843</v>
      </c>
      <c r="D638" s="17" t="s">
        <v>768</v>
      </c>
      <c r="E638" s="54" t="s">
        <v>797</v>
      </c>
      <c r="F638" s="18" t="s">
        <v>683</v>
      </c>
      <c r="G638" s="18" t="s">
        <v>26</v>
      </c>
      <c r="H638" s="27">
        <v>3332584</v>
      </c>
      <c r="I638" s="20">
        <v>333258</v>
      </c>
      <c r="J638" s="20">
        <v>3665842</v>
      </c>
      <c r="L638" s="42"/>
    </row>
    <row r="639" spans="1:12" s="9" customFormat="1" x14ac:dyDescent="0.25">
      <c r="A639" s="4">
        <v>634</v>
      </c>
      <c r="B639" s="16">
        <v>44558</v>
      </c>
      <c r="C639" s="33" t="s">
        <v>843</v>
      </c>
      <c r="D639" s="17" t="s">
        <v>767</v>
      </c>
      <c r="E639" s="54" t="s">
        <v>797</v>
      </c>
      <c r="F639" s="18" t="s">
        <v>683</v>
      </c>
      <c r="G639" s="18" t="s">
        <v>26</v>
      </c>
      <c r="H639" s="27">
        <v>3871116</v>
      </c>
      <c r="I639" s="20">
        <v>387111</v>
      </c>
      <c r="J639" s="20">
        <v>4258227</v>
      </c>
      <c r="L639" s="42"/>
    </row>
    <row r="640" spans="1:12" s="9" customFormat="1" x14ac:dyDescent="0.25">
      <c r="A640" s="4">
        <v>635</v>
      </c>
      <c r="B640" s="16">
        <v>44558</v>
      </c>
      <c r="C640" s="33" t="s">
        <v>843</v>
      </c>
      <c r="D640" s="17" t="s">
        <v>436</v>
      </c>
      <c r="E640" s="54" t="s">
        <v>797</v>
      </c>
      <c r="F640" s="18" t="s">
        <v>683</v>
      </c>
      <c r="G640" s="18" t="s">
        <v>26</v>
      </c>
      <c r="H640" s="27">
        <v>3543988</v>
      </c>
      <c r="I640" s="20">
        <v>354399</v>
      </c>
      <c r="J640" s="20">
        <v>3898387</v>
      </c>
      <c r="L640" s="42"/>
    </row>
    <row r="641" spans="1:12" s="9" customFormat="1" x14ac:dyDescent="0.25">
      <c r="A641" s="4">
        <v>636</v>
      </c>
      <c r="B641" s="16">
        <v>44558</v>
      </c>
      <c r="C641" s="33" t="s">
        <v>843</v>
      </c>
      <c r="D641" s="17" t="s">
        <v>766</v>
      </c>
      <c r="E641" s="54" t="s">
        <v>797</v>
      </c>
      <c r="F641" s="18" t="s">
        <v>683</v>
      </c>
      <c r="G641" s="18" t="s">
        <v>26</v>
      </c>
      <c r="H641" s="27">
        <v>713923</v>
      </c>
      <c r="I641" s="20">
        <v>71392</v>
      </c>
      <c r="J641" s="20">
        <v>785315</v>
      </c>
      <c r="L641" s="42"/>
    </row>
    <row r="642" spans="1:12" s="9" customFormat="1" x14ac:dyDescent="0.25">
      <c r="A642" s="4">
        <v>637</v>
      </c>
      <c r="B642" s="16">
        <v>44558</v>
      </c>
      <c r="C642" s="33" t="s">
        <v>843</v>
      </c>
      <c r="D642" s="17" t="s">
        <v>765</v>
      </c>
      <c r="E642" s="54" t="s">
        <v>797</v>
      </c>
      <c r="F642" s="18" t="s">
        <v>683</v>
      </c>
      <c r="G642" s="18" t="s">
        <v>26</v>
      </c>
      <c r="H642" s="27">
        <v>846117</v>
      </c>
      <c r="I642" s="20">
        <v>84612</v>
      </c>
      <c r="J642" s="20">
        <v>930729</v>
      </c>
      <c r="L642" s="42"/>
    </row>
    <row r="643" spans="1:12" s="9" customFormat="1" x14ac:dyDescent="0.25">
      <c r="A643" s="4">
        <v>638</v>
      </c>
      <c r="B643" s="16">
        <v>44561</v>
      </c>
      <c r="C643" s="33" t="s">
        <v>843</v>
      </c>
      <c r="D643" s="17" t="s">
        <v>764</v>
      </c>
      <c r="E643" s="54" t="s">
        <v>797</v>
      </c>
      <c r="F643" s="18" t="s">
        <v>683</v>
      </c>
      <c r="G643" s="18" t="s">
        <v>698</v>
      </c>
      <c r="H643" s="27">
        <v>20000000</v>
      </c>
      <c r="I643" s="20">
        <v>2000000</v>
      </c>
      <c r="J643" s="20">
        <v>22000000</v>
      </c>
      <c r="L643" s="42"/>
    </row>
    <row r="644" spans="1:12" x14ac:dyDescent="0.25">
      <c r="A644" s="4">
        <v>639</v>
      </c>
      <c r="B644" s="16">
        <v>44568</v>
      </c>
      <c r="C644" s="33" t="s">
        <v>847</v>
      </c>
      <c r="D644" s="17" t="s">
        <v>763</v>
      </c>
      <c r="E644" s="54" t="s">
        <v>797</v>
      </c>
      <c r="F644" s="18" t="s">
        <v>683</v>
      </c>
      <c r="G644" s="18" t="s">
        <v>26</v>
      </c>
      <c r="H644" s="27">
        <v>654610</v>
      </c>
      <c r="I644" s="20">
        <v>65461</v>
      </c>
      <c r="J644" s="20">
        <v>720071</v>
      </c>
      <c r="L644" s="42"/>
    </row>
    <row r="645" spans="1:12" s="9" customFormat="1" x14ac:dyDescent="0.25">
      <c r="A645" s="4">
        <v>640</v>
      </c>
      <c r="B645" s="16">
        <v>44568</v>
      </c>
      <c r="C645" s="33" t="s">
        <v>847</v>
      </c>
      <c r="D645" s="17" t="s">
        <v>762</v>
      </c>
      <c r="E645" s="54" t="s">
        <v>797</v>
      </c>
      <c r="F645" s="18" t="s">
        <v>683</v>
      </c>
      <c r="G645" s="18" t="s">
        <v>26</v>
      </c>
      <c r="H645" s="27">
        <v>215677</v>
      </c>
      <c r="I645" s="20">
        <v>21568</v>
      </c>
      <c r="J645" s="20">
        <v>237245</v>
      </c>
      <c r="L645" s="42"/>
    </row>
    <row r="646" spans="1:12" s="9" customFormat="1" x14ac:dyDescent="0.25">
      <c r="A646" s="4">
        <v>641</v>
      </c>
      <c r="B646" s="16">
        <v>44573</v>
      </c>
      <c r="C646" s="33" t="s">
        <v>847</v>
      </c>
      <c r="D646" s="17" t="s">
        <v>761</v>
      </c>
      <c r="E646" s="54" t="s">
        <v>797</v>
      </c>
      <c r="F646" s="18" t="s">
        <v>683</v>
      </c>
      <c r="G646" s="18" t="s">
        <v>698</v>
      </c>
      <c r="H646" s="27">
        <v>10946313</v>
      </c>
      <c r="I646" s="20">
        <v>1094631</v>
      </c>
      <c r="J646" s="20">
        <v>12040944</v>
      </c>
      <c r="L646" s="42"/>
    </row>
    <row r="647" spans="1:12" s="9" customFormat="1" x14ac:dyDescent="0.25">
      <c r="A647" s="4">
        <v>642</v>
      </c>
      <c r="B647" s="16">
        <v>44573</v>
      </c>
      <c r="C647" s="33" t="s">
        <v>847</v>
      </c>
      <c r="D647" s="17" t="s">
        <v>760</v>
      </c>
      <c r="E647" s="54" t="s">
        <v>797</v>
      </c>
      <c r="F647" s="18" t="s">
        <v>683</v>
      </c>
      <c r="G647" s="18" t="s">
        <v>698</v>
      </c>
      <c r="H647" s="27">
        <v>24629205</v>
      </c>
      <c r="I647" s="20">
        <v>2462921</v>
      </c>
      <c r="J647" s="20">
        <v>27092126</v>
      </c>
      <c r="L647" s="42"/>
    </row>
    <row r="648" spans="1:12" s="9" customFormat="1" x14ac:dyDescent="0.25">
      <c r="A648" s="4">
        <v>643</v>
      </c>
      <c r="B648" s="16">
        <v>44573</v>
      </c>
      <c r="C648" s="33" t="s">
        <v>847</v>
      </c>
      <c r="D648" s="17" t="s">
        <v>759</v>
      </c>
      <c r="E648" s="54" t="s">
        <v>797</v>
      </c>
      <c r="F648" s="18" t="s">
        <v>683</v>
      </c>
      <c r="G648" s="18" t="s">
        <v>698</v>
      </c>
      <c r="H648" s="27">
        <v>58015460</v>
      </c>
      <c r="I648" s="20">
        <v>5801546</v>
      </c>
      <c r="J648" s="20">
        <v>63817006</v>
      </c>
      <c r="L648" s="42"/>
    </row>
    <row r="649" spans="1:12" s="9" customFormat="1" x14ac:dyDescent="0.25">
      <c r="A649" s="4">
        <v>644</v>
      </c>
      <c r="B649" s="16">
        <v>44573</v>
      </c>
      <c r="C649" s="33" t="s">
        <v>847</v>
      </c>
      <c r="D649" s="17" t="s">
        <v>758</v>
      </c>
      <c r="E649" s="54" t="s">
        <v>797</v>
      </c>
      <c r="F649" s="18" t="s">
        <v>683</v>
      </c>
      <c r="G649" s="18" t="s">
        <v>698</v>
      </c>
      <c r="H649" s="27">
        <v>38312096</v>
      </c>
      <c r="I649" s="20">
        <v>3831210</v>
      </c>
      <c r="J649" s="20">
        <v>42143306</v>
      </c>
      <c r="L649" s="42"/>
    </row>
    <row r="650" spans="1:12" s="9" customFormat="1" x14ac:dyDescent="0.25">
      <c r="A650" s="4">
        <v>645</v>
      </c>
      <c r="B650" s="16">
        <v>44573</v>
      </c>
      <c r="C650" s="33" t="s">
        <v>847</v>
      </c>
      <c r="D650" s="17" t="s">
        <v>757</v>
      </c>
      <c r="E650" s="54" t="s">
        <v>797</v>
      </c>
      <c r="F650" s="18" t="s">
        <v>683</v>
      </c>
      <c r="G650" s="18" t="s">
        <v>698</v>
      </c>
      <c r="H650" s="27">
        <v>21892626</v>
      </c>
      <c r="I650" s="20">
        <v>2189263</v>
      </c>
      <c r="J650" s="20">
        <v>24081889</v>
      </c>
      <c r="L650" s="42"/>
    </row>
    <row r="651" spans="1:12" s="9" customFormat="1" x14ac:dyDescent="0.25">
      <c r="A651" s="4">
        <v>646</v>
      </c>
      <c r="B651" s="16">
        <v>44574</v>
      </c>
      <c r="C651" s="33" t="s">
        <v>847</v>
      </c>
      <c r="D651" s="17" t="s">
        <v>756</v>
      </c>
      <c r="E651" s="54" t="s">
        <v>797</v>
      </c>
      <c r="F651" s="18" t="s">
        <v>683</v>
      </c>
      <c r="G651" s="18" t="s">
        <v>26</v>
      </c>
      <c r="H651" s="27">
        <v>2588124</v>
      </c>
      <c r="I651" s="20">
        <v>258812</v>
      </c>
      <c r="J651" s="20">
        <v>2846936</v>
      </c>
      <c r="L651" s="42"/>
    </row>
    <row r="652" spans="1:12" s="9" customFormat="1" x14ac:dyDescent="0.25">
      <c r="A652" s="4">
        <v>647</v>
      </c>
      <c r="B652" s="16">
        <v>44574</v>
      </c>
      <c r="C652" s="33" t="s">
        <v>847</v>
      </c>
      <c r="D652" s="17" t="s">
        <v>412</v>
      </c>
      <c r="E652" s="54" t="s">
        <v>797</v>
      </c>
      <c r="F652" s="18" t="s">
        <v>683</v>
      </c>
      <c r="G652" s="18" t="s">
        <v>26</v>
      </c>
      <c r="H652" s="27">
        <v>785532</v>
      </c>
      <c r="I652" s="20">
        <v>78553</v>
      </c>
      <c r="J652" s="20">
        <v>864085</v>
      </c>
      <c r="L652" s="42"/>
    </row>
    <row r="653" spans="1:12" s="9" customFormat="1" x14ac:dyDescent="0.25">
      <c r="A653" s="4">
        <v>648</v>
      </c>
      <c r="B653" s="16">
        <v>44580</v>
      </c>
      <c r="C653" s="33" t="s">
        <v>847</v>
      </c>
      <c r="D653" s="17" t="s">
        <v>755</v>
      </c>
      <c r="E653" s="54" t="s">
        <v>797</v>
      </c>
      <c r="F653" s="18" t="s">
        <v>683</v>
      </c>
      <c r="G653" s="18" t="s">
        <v>690</v>
      </c>
      <c r="H653" s="27">
        <v>5284287</v>
      </c>
      <c r="I653" s="20">
        <v>528429</v>
      </c>
      <c r="J653" s="20">
        <v>5812716</v>
      </c>
      <c r="L653" s="42"/>
    </row>
    <row r="654" spans="1:12" s="9" customFormat="1" x14ac:dyDescent="0.25">
      <c r="A654" s="4">
        <v>649</v>
      </c>
      <c r="B654" s="16">
        <v>44589</v>
      </c>
      <c r="C654" s="33" t="s">
        <v>847</v>
      </c>
      <c r="D654" s="17" t="s">
        <v>555</v>
      </c>
      <c r="E654" s="54" t="s">
        <v>797</v>
      </c>
      <c r="F654" s="18" t="s">
        <v>683</v>
      </c>
      <c r="G654" s="18" t="s">
        <v>26</v>
      </c>
      <c r="H654" s="27">
        <v>862708</v>
      </c>
      <c r="I654" s="20">
        <v>86271</v>
      </c>
      <c r="J654" s="20">
        <v>948979</v>
      </c>
      <c r="L654" s="42"/>
    </row>
    <row r="655" spans="1:12" s="9" customFormat="1" x14ac:dyDescent="0.25">
      <c r="A655" s="4">
        <v>650</v>
      </c>
      <c r="B655" s="16">
        <v>44589</v>
      </c>
      <c r="C655" s="33" t="s">
        <v>847</v>
      </c>
      <c r="D655" s="17" t="s">
        <v>754</v>
      </c>
      <c r="E655" s="54" t="s">
        <v>797</v>
      </c>
      <c r="F655" s="18" t="s">
        <v>683</v>
      </c>
      <c r="G655" s="18" t="s">
        <v>26</v>
      </c>
      <c r="H655" s="27">
        <v>214410</v>
      </c>
      <c r="I655" s="20">
        <v>21441</v>
      </c>
      <c r="J655" s="20">
        <v>235851</v>
      </c>
      <c r="L655" s="42"/>
    </row>
    <row r="656" spans="1:12" s="9" customFormat="1" x14ac:dyDescent="0.25">
      <c r="A656" s="4">
        <v>651</v>
      </c>
      <c r="B656" s="16">
        <v>44589</v>
      </c>
      <c r="C656" s="33" t="s">
        <v>847</v>
      </c>
      <c r="D656" s="17" t="s">
        <v>753</v>
      </c>
      <c r="E656" s="54" t="s">
        <v>797</v>
      </c>
      <c r="F656" s="18" t="s">
        <v>683</v>
      </c>
      <c r="G656" s="18" t="s">
        <v>26</v>
      </c>
      <c r="H656" s="27">
        <v>2376076</v>
      </c>
      <c r="I656" s="20">
        <v>237608</v>
      </c>
      <c r="J656" s="20">
        <v>2613684</v>
      </c>
      <c r="L656" s="42"/>
    </row>
    <row r="657" spans="1:12" s="9" customFormat="1" x14ac:dyDescent="0.25">
      <c r="A657" s="4">
        <v>652</v>
      </c>
      <c r="B657" s="16">
        <v>44602</v>
      </c>
      <c r="C657" s="33" t="s">
        <v>848</v>
      </c>
      <c r="D657" s="17" t="s">
        <v>752</v>
      </c>
      <c r="E657" s="54" t="s">
        <v>797</v>
      </c>
      <c r="F657" s="18" t="s">
        <v>683</v>
      </c>
      <c r="G657" s="18" t="s">
        <v>698</v>
      </c>
      <c r="H657" s="27">
        <v>268410</v>
      </c>
      <c r="I657" s="20">
        <v>26841</v>
      </c>
      <c r="J657" s="20">
        <v>295251</v>
      </c>
      <c r="L657" s="42"/>
    </row>
    <row r="658" spans="1:12" x14ac:dyDescent="0.25">
      <c r="A658" s="4">
        <v>653</v>
      </c>
      <c r="B658" s="16">
        <v>44602</v>
      </c>
      <c r="C658" s="33" t="s">
        <v>848</v>
      </c>
      <c r="D658" s="17" t="s">
        <v>751</v>
      </c>
      <c r="E658" s="54" t="s">
        <v>797</v>
      </c>
      <c r="F658" s="18" t="s">
        <v>683</v>
      </c>
      <c r="G658" s="18" t="s">
        <v>698</v>
      </c>
      <c r="H658" s="27">
        <v>469717</v>
      </c>
      <c r="I658" s="20">
        <v>46972</v>
      </c>
      <c r="J658" s="20">
        <v>516689</v>
      </c>
      <c r="L658" s="42"/>
    </row>
    <row r="659" spans="1:12" s="9" customFormat="1" x14ac:dyDescent="0.25">
      <c r="A659" s="4">
        <v>654</v>
      </c>
      <c r="B659" s="16">
        <v>44602</v>
      </c>
      <c r="C659" s="33" t="s">
        <v>848</v>
      </c>
      <c r="D659" s="17" t="s">
        <v>750</v>
      </c>
      <c r="E659" s="54" t="s">
        <v>797</v>
      </c>
      <c r="F659" s="18" t="s">
        <v>683</v>
      </c>
      <c r="G659" s="18" t="s">
        <v>698</v>
      </c>
      <c r="H659" s="27">
        <v>301961</v>
      </c>
      <c r="I659" s="20">
        <v>30196</v>
      </c>
      <c r="J659" s="20">
        <v>332157</v>
      </c>
      <c r="L659" s="42"/>
    </row>
    <row r="660" spans="1:12" s="9" customFormat="1" x14ac:dyDescent="0.25">
      <c r="A660" s="4">
        <v>655</v>
      </c>
      <c r="B660" s="16">
        <v>44602</v>
      </c>
      <c r="C660" s="33" t="s">
        <v>848</v>
      </c>
      <c r="D660" s="17" t="s">
        <v>749</v>
      </c>
      <c r="E660" s="54" t="s">
        <v>797</v>
      </c>
      <c r="F660" s="18" t="s">
        <v>683</v>
      </c>
      <c r="G660" s="18" t="s">
        <v>698</v>
      </c>
      <c r="H660" s="27">
        <v>711286</v>
      </c>
      <c r="I660" s="20">
        <v>71129</v>
      </c>
      <c r="J660" s="20">
        <v>782415</v>
      </c>
      <c r="L660" s="42"/>
    </row>
    <row r="661" spans="1:12" s="9" customFormat="1" x14ac:dyDescent="0.25">
      <c r="A661" s="4">
        <v>656</v>
      </c>
      <c r="B661" s="16">
        <v>44602</v>
      </c>
      <c r="C661" s="33" t="s">
        <v>848</v>
      </c>
      <c r="D661" s="17" t="s">
        <v>748</v>
      </c>
      <c r="E661" s="54" t="s">
        <v>797</v>
      </c>
      <c r="F661" s="18" t="s">
        <v>683</v>
      </c>
      <c r="G661" s="18" t="s">
        <v>698</v>
      </c>
      <c r="H661" s="27">
        <v>134205</v>
      </c>
      <c r="I661" s="20">
        <v>13421</v>
      </c>
      <c r="J661" s="20">
        <v>147626</v>
      </c>
      <c r="L661" s="42"/>
    </row>
    <row r="662" spans="1:12" s="9" customFormat="1" x14ac:dyDescent="0.25">
      <c r="A662" s="4">
        <v>657</v>
      </c>
      <c r="B662" s="16">
        <v>44623</v>
      </c>
      <c r="C662" s="33" t="s">
        <v>849</v>
      </c>
      <c r="D662" s="17" t="s">
        <v>747</v>
      </c>
      <c r="E662" s="54" t="s">
        <v>797</v>
      </c>
      <c r="F662" s="18" t="s">
        <v>683</v>
      </c>
      <c r="G662" s="18" t="s">
        <v>698</v>
      </c>
      <c r="H662" s="27">
        <v>19914951</v>
      </c>
      <c r="I662" s="20">
        <v>1991495</v>
      </c>
      <c r="J662" s="20">
        <v>21906446</v>
      </c>
      <c r="L662" s="42"/>
    </row>
    <row r="663" spans="1:12" x14ac:dyDescent="0.25">
      <c r="A663" s="4">
        <v>658</v>
      </c>
      <c r="B663" s="16">
        <v>44623</v>
      </c>
      <c r="C663" s="33" t="s">
        <v>849</v>
      </c>
      <c r="D663" s="17" t="s">
        <v>746</v>
      </c>
      <c r="E663" s="54" t="s">
        <v>797</v>
      </c>
      <c r="F663" s="18" t="s">
        <v>683</v>
      </c>
      <c r="G663" s="18" t="s">
        <v>698</v>
      </c>
      <c r="H663" s="27">
        <v>34851165</v>
      </c>
      <c r="I663" s="20">
        <v>3485117</v>
      </c>
      <c r="J663" s="20">
        <v>38336282</v>
      </c>
      <c r="L663" s="42"/>
    </row>
    <row r="664" spans="1:12" s="9" customFormat="1" x14ac:dyDescent="0.25">
      <c r="A664" s="4">
        <v>659</v>
      </c>
      <c r="B664" s="16">
        <v>44623</v>
      </c>
      <c r="C664" s="33" t="s">
        <v>849</v>
      </c>
      <c r="D664" s="17" t="s">
        <v>745</v>
      </c>
      <c r="E664" s="54" t="s">
        <v>797</v>
      </c>
      <c r="F664" s="18" t="s">
        <v>683</v>
      </c>
      <c r="G664" s="18" t="s">
        <v>698</v>
      </c>
      <c r="H664" s="27">
        <v>22404320</v>
      </c>
      <c r="I664" s="20">
        <v>2240432</v>
      </c>
      <c r="J664" s="20">
        <v>24644752</v>
      </c>
      <c r="L664" s="42"/>
    </row>
    <row r="665" spans="1:12" s="9" customFormat="1" x14ac:dyDescent="0.25">
      <c r="A665" s="4">
        <v>660</v>
      </c>
      <c r="B665" s="16">
        <v>44623</v>
      </c>
      <c r="C665" s="33" t="s">
        <v>849</v>
      </c>
      <c r="D665" s="17" t="s">
        <v>744</v>
      </c>
      <c r="E665" s="54" t="s">
        <v>797</v>
      </c>
      <c r="F665" s="18" t="s">
        <v>683</v>
      </c>
      <c r="G665" s="18" t="s">
        <v>698</v>
      </c>
      <c r="H665" s="27">
        <v>52774621</v>
      </c>
      <c r="I665" s="20">
        <v>5277462</v>
      </c>
      <c r="J665" s="20">
        <v>58052083</v>
      </c>
      <c r="L665" s="42"/>
    </row>
    <row r="666" spans="1:12" s="9" customFormat="1" x14ac:dyDescent="0.25">
      <c r="A666" s="4">
        <v>661</v>
      </c>
      <c r="B666" s="16">
        <v>44623</v>
      </c>
      <c r="C666" s="33" t="s">
        <v>849</v>
      </c>
      <c r="D666" s="17" t="s">
        <v>743</v>
      </c>
      <c r="E666" s="54" t="s">
        <v>797</v>
      </c>
      <c r="F666" s="18" t="s">
        <v>683</v>
      </c>
      <c r="G666" s="18" t="s">
        <v>698</v>
      </c>
      <c r="H666" s="27">
        <v>9957476</v>
      </c>
      <c r="I666" s="20">
        <v>995748</v>
      </c>
      <c r="J666" s="20">
        <v>10953224</v>
      </c>
      <c r="L666" s="42"/>
    </row>
    <row r="667" spans="1:12" s="9" customFormat="1" x14ac:dyDescent="0.25">
      <c r="A667" s="4">
        <v>662</v>
      </c>
      <c r="B667" s="16">
        <v>44628</v>
      </c>
      <c r="C667" s="33" t="s">
        <v>849</v>
      </c>
      <c r="D667" s="17" t="s">
        <v>420</v>
      </c>
      <c r="E667" s="54" t="s">
        <v>797</v>
      </c>
      <c r="F667" s="18" t="s">
        <v>683</v>
      </c>
      <c r="G667" s="18" t="s">
        <v>26</v>
      </c>
      <c r="H667" s="27">
        <v>1232912</v>
      </c>
      <c r="I667" s="20">
        <v>98633</v>
      </c>
      <c r="J667" s="20">
        <v>1331545</v>
      </c>
      <c r="L667" s="42"/>
    </row>
    <row r="668" spans="1:12" s="9" customFormat="1" x14ac:dyDescent="0.25">
      <c r="A668" s="4">
        <v>663</v>
      </c>
      <c r="B668" s="16">
        <v>44628</v>
      </c>
      <c r="C668" s="33" t="s">
        <v>849</v>
      </c>
      <c r="D668" s="17" t="s">
        <v>540</v>
      </c>
      <c r="E668" s="54" t="s">
        <v>797</v>
      </c>
      <c r="F668" s="18" t="s">
        <v>683</v>
      </c>
      <c r="G668" s="18" t="s">
        <v>26</v>
      </c>
      <c r="H668" s="27">
        <v>2241085</v>
      </c>
      <c r="I668" s="20">
        <v>179286</v>
      </c>
      <c r="J668" s="20">
        <v>2420371</v>
      </c>
      <c r="L668" s="42"/>
    </row>
    <row r="669" spans="1:12" s="9" customFormat="1" x14ac:dyDescent="0.25">
      <c r="A669" s="4">
        <v>664</v>
      </c>
      <c r="B669" s="16">
        <v>44628</v>
      </c>
      <c r="C669" s="33" t="s">
        <v>849</v>
      </c>
      <c r="D669" s="17" t="s">
        <v>740</v>
      </c>
      <c r="E669" s="54" t="s">
        <v>797</v>
      </c>
      <c r="F669" s="18" t="s">
        <v>683</v>
      </c>
      <c r="G669" s="18" t="s">
        <v>26</v>
      </c>
      <c r="H669" s="27">
        <v>1142284</v>
      </c>
      <c r="I669" s="20">
        <v>91383</v>
      </c>
      <c r="J669" s="20">
        <v>1233667</v>
      </c>
      <c r="L669" s="42"/>
    </row>
    <row r="670" spans="1:12" s="9" customFormat="1" x14ac:dyDescent="0.25">
      <c r="A670" s="4">
        <v>665</v>
      </c>
      <c r="B670" s="16">
        <v>44629</v>
      </c>
      <c r="C670" s="33" t="s">
        <v>849</v>
      </c>
      <c r="D670" s="17" t="s">
        <v>742</v>
      </c>
      <c r="E670" s="54" t="s">
        <v>797</v>
      </c>
      <c r="F670" s="18" t="s">
        <v>683</v>
      </c>
      <c r="G670" s="18" t="s">
        <v>26</v>
      </c>
      <c r="H670" s="27">
        <v>654976</v>
      </c>
      <c r="I670" s="20">
        <v>52398</v>
      </c>
      <c r="J670" s="20">
        <v>707374</v>
      </c>
      <c r="L670" s="42"/>
    </row>
    <row r="671" spans="1:12" s="9" customFormat="1" x14ac:dyDescent="0.25">
      <c r="A671" s="4">
        <v>666</v>
      </c>
      <c r="B671" s="16">
        <v>44629</v>
      </c>
      <c r="C671" s="33" t="s">
        <v>849</v>
      </c>
      <c r="D671" s="17" t="s">
        <v>361</v>
      </c>
      <c r="E671" s="54" t="s">
        <v>797</v>
      </c>
      <c r="F671" s="18" t="s">
        <v>683</v>
      </c>
      <c r="G671" s="18" t="s">
        <v>26</v>
      </c>
      <c r="H671" s="27">
        <v>288277</v>
      </c>
      <c r="I671" s="20">
        <v>28828</v>
      </c>
      <c r="J671" s="20">
        <v>317105</v>
      </c>
      <c r="L671" s="42"/>
    </row>
    <row r="672" spans="1:12" s="9" customFormat="1" x14ac:dyDescent="0.25">
      <c r="A672" s="4">
        <v>667</v>
      </c>
      <c r="B672" s="16">
        <v>44629</v>
      </c>
      <c r="C672" s="33" t="s">
        <v>849</v>
      </c>
      <c r="D672" s="17" t="s">
        <v>718</v>
      </c>
      <c r="E672" s="54" t="s">
        <v>797</v>
      </c>
      <c r="F672" s="18" t="s">
        <v>683</v>
      </c>
      <c r="G672" s="18" t="s">
        <v>26</v>
      </c>
      <c r="H672" s="27">
        <v>5433248</v>
      </c>
      <c r="I672" s="20">
        <v>434659</v>
      </c>
      <c r="J672" s="20">
        <v>5867907</v>
      </c>
      <c r="L672" s="42"/>
    </row>
    <row r="673" spans="1:12" s="9" customFormat="1" x14ac:dyDescent="0.25">
      <c r="A673" s="4">
        <v>668</v>
      </c>
      <c r="B673" s="16">
        <v>44629</v>
      </c>
      <c r="C673" s="33" t="s">
        <v>849</v>
      </c>
      <c r="D673" s="17" t="s">
        <v>741</v>
      </c>
      <c r="E673" s="54" t="s">
        <v>797</v>
      </c>
      <c r="F673" s="18" t="s">
        <v>683</v>
      </c>
      <c r="G673" s="18" t="s">
        <v>26</v>
      </c>
      <c r="H673" s="27">
        <v>3364385</v>
      </c>
      <c r="I673" s="20">
        <v>269150</v>
      </c>
      <c r="J673" s="20">
        <v>3633535</v>
      </c>
      <c r="L673" s="42"/>
    </row>
    <row r="674" spans="1:12" s="9" customFormat="1" x14ac:dyDescent="0.25">
      <c r="A674" s="4">
        <v>669</v>
      </c>
      <c r="B674" s="16">
        <v>44629</v>
      </c>
      <c r="C674" s="33" t="s">
        <v>849</v>
      </c>
      <c r="D674" s="17" t="s">
        <v>418</v>
      </c>
      <c r="E674" s="54" t="s">
        <v>797</v>
      </c>
      <c r="F674" s="18" t="s">
        <v>683</v>
      </c>
      <c r="G674" s="18" t="s">
        <v>26</v>
      </c>
      <c r="H674" s="27">
        <v>1659950</v>
      </c>
      <c r="I674" s="20">
        <v>165995</v>
      </c>
      <c r="J674" s="20">
        <v>1825945</v>
      </c>
      <c r="L674" s="42"/>
    </row>
    <row r="675" spans="1:12" s="9" customFormat="1" x14ac:dyDescent="0.25">
      <c r="A675" s="4">
        <v>670</v>
      </c>
      <c r="B675" s="16">
        <v>44629</v>
      </c>
      <c r="C675" s="33" t="s">
        <v>849</v>
      </c>
      <c r="D675" s="17" t="s">
        <v>740</v>
      </c>
      <c r="E675" s="54" t="s">
        <v>797</v>
      </c>
      <c r="F675" s="18" t="s">
        <v>683</v>
      </c>
      <c r="G675" s="18" t="s">
        <v>26</v>
      </c>
      <c r="H675" s="27">
        <v>2803801</v>
      </c>
      <c r="I675" s="20">
        <v>224304</v>
      </c>
      <c r="J675" s="20">
        <v>3028105</v>
      </c>
      <c r="L675" s="42"/>
    </row>
    <row r="676" spans="1:12" s="9" customFormat="1" x14ac:dyDescent="0.25">
      <c r="A676" s="4">
        <v>671</v>
      </c>
      <c r="B676" s="16">
        <v>44630</v>
      </c>
      <c r="C676" s="33" t="s">
        <v>849</v>
      </c>
      <c r="D676" s="17" t="s">
        <v>736</v>
      </c>
      <c r="E676" s="54" t="s">
        <v>797</v>
      </c>
      <c r="F676" s="18" t="s">
        <v>683</v>
      </c>
      <c r="G676" s="18" t="s">
        <v>26</v>
      </c>
      <c r="H676" s="27">
        <v>4261955</v>
      </c>
      <c r="I676" s="20">
        <v>340956</v>
      </c>
      <c r="J676" s="20">
        <v>4602911</v>
      </c>
      <c r="L676" s="42"/>
    </row>
    <row r="677" spans="1:12" s="9" customFormat="1" x14ac:dyDescent="0.25">
      <c r="A677" s="4">
        <v>672</v>
      </c>
      <c r="B677" s="16">
        <v>44630</v>
      </c>
      <c r="C677" s="33" t="s">
        <v>849</v>
      </c>
      <c r="D677" s="17" t="s">
        <v>695</v>
      </c>
      <c r="E677" s="54" t="s">
        <v>797</v>
      </c>
      <c r="F677" s="18" t="s">
        <v>683</v>
      </c>
      <c r="G677" s="18" t="s">
        <v>26</v>
      </c>
      <c r="H677" s="27">
        <v>4671587</v>
      </c>
      <c r="I677" s="20">
        <v>373726</v>
      </c>
      <c r="J677" s="20">
        <v>5045313</v>
      </c>
      <c r="L677" s="42"/>
    </row>
    <row r="678" spans="1:12" s="9" customFormat="1" x14ac:dyDescent="0.25">
      <c r="A678" s="4">
        <v>673</v>
      </c>
      <c r="B678" s="16">
        <v>44630</v>
      </c>
      <c r="C678" s="33" t="s">
        <v>849</v>
      </c>
      <c r="D678" s="17" t="s">
        <v>739</v>
      </c>
      <c r="E678" s="54" t="s">
        <v>797</v>
      </c>
      <c r="F678" s="18" t="s">
        <v>683</v>
      </c>
      <c r="G678" s="18" t="s">
        <v>26</v>
      </c>
      <c r="H678" s="27">
        <v>2655710</v>
      </c>
      <c r="I678" s="20">
        <v>212456</v>
      </c>
      <c r="J678" s="20">
        <v>2868166</v>
      </c>
      <c r="L678" s="42"/>
    </row>
    <row r="679" spans="1:12" s="9" customFormat="1" x14ac:dyDescent="0.25">
      <c r="A679" s="4">
        <v>674</v>
      </c>
      <c r="B679" s="16">
        <v>44630</v>
      </c>
      <c r="C679" s="33" t="s">
        <v>849</v>
      </c>
      <c r="D679" s="17" t="s">
        <v>734</v>
      </c>
      <c r="E679" s="54" t="s">
        <v>797</v>
      </c>
      <c r="F679" s="18" t="s">
        <v>683</v>
      </c>
      <c r="G679" s="18" t="s">
        <v>26</v>
      </c>
      <c r="H679" s="27">
        <v>17498108</v>
      </c>
      <c r="I679" s="20">
        <v>1399848</v>
      </c>
      <c r="J679" s="20">
        <v>18897956</v>
      </c>
      <c r="L679" s="42"/>
    </row>
    <row r="680" spans="1:12" s="9" customFormat="1" x14ac:dyDescent="0.25">
      <c r="A680" s="4">
        <v>675</v>
      </c>
      <c r="B680" s="16">
        <v>44630</v>
      </c>
      <c r="C680" s="33" t="s">
        <v>849</v>
      </c>
      <c r="D680" s="17" t="s">
        <v>366</v>
      </c>
      <c r="E680" s="54" t="s">
        <v>797</v>
      </c>
      <c r="F680" s="18" t="s">
        <v>683</v>
      </c>
      <c r="G680" s="18" t="s">
        <v>26</v>
      </c>
      <c r="H680" s="27">
        <v>1850262</v>
      </c>
      <c r="I680" s="20">
        <v>185026</v>
      </c>
      <c r="J680" s="20">
        <v>2035288</v>
      </c>
      <c r="L680" s="42"/>
    </row>
    <row r="681" spans="1:12" s="9" customFormat="1" x14ac:dyDescent="0.25">
      <c r="A681" s="4">
        <v>676</v>
      </c>
      <c r="B681" s="16">
        <v>44630</v>
      </c>
      <c r="C681" s="33" t="s">
        <v>849</v>
      </c>
      <c r="D681" s="17" t="s">
        <v>415</v>
      </c>
      <c r="E681" s="54" t="s">
        <v>797</v>
      </c>
      <c r="F681" s="18" t="s">
        <v>683</v>
      </c>
      <c r="G681" s="18" t="s">
        <v>26</v>
      </c>
      <c r="H681" s="27">
        <v>7441429</v>
      </c>
      <c r="I681" s="20">
        <v>595315</v>
      </c>
      <c r="J681" s="20">
        <v>8036744</v>
      </c>
      <c r="L681" s="42"/>
    </row>
    <row r="682" spans="1:12" s="9" customFormat="1" x14ac:dyDescent="0.25">
      <c r="A682" s="4">
        <v>677</v>
      </c>
      <c r="B682" s="16">
        <v>44631</v>
      </c>
      <c r="C682" s="33" t="s">
        <v>849</v>
      </c>
      <c r="D682" s="17" t="s">
        <v>738</v>
      </c>
      <c r="E682" s="54" t="s">
        <v>797</v>
      </c>
      <c r="F682" s="18" t="s">
        <v>683</v>
      </c>
      <c r="G682" s="18" t="s">
        <v>26</v>
      </c>
      <c r="H682" s="27">
        <v>537292</v>
      </c>
      <c r="I682" s="20">
        <v>42983</v>
      </c>
      <c r="J682" s="20">
        <v>580275</v>
      </c>
      <c r="L682" s="42"/>
    </row>
    <row r="683" spans="1:12" s="9" customFormat="1" x14ac:dyDescent="0.25">
      <c r="A683" s="4">
        <v>678</v>
      </c>
      <c r="B683" s="16">
        <v>44631</v>
      </c>
      <c r="C683" s="33" t="s">
        <v>849</v>
      </c>
      <c r="D683" s="17" t="s">
        <v>737</v>
      </c>
      <c r="E683" s="54" t="s">
        <v>797</v>
      </c>
      <c r="F683" s="18" t="s">
        <v>683</v>
      </c>
      <c r="G683" s="18" t="s">
        <v>26</v>
      </c>
      <c r="H683" s="27">
        <v>8823429</v>
      </c>
      <c r="I683" s="20">
        <v>705874</v>
      </c>
      <c r="J683" s="20">
        <v>9529303</v>
      </c>
      <c r="L683" s="42"/>
    </row>
    <row r="684" spans="1:12" s="9" customFormat="1" x14ac:dyDescent="0.25">
      <c r="A684" s="4">
        <v>679</v>
      </c>
      <c r="B684" s="16">
        <v>44631</v>
      </c>
      <c r="C684" s="33" t="s">
        <v>849</v>
      </c>
      <c r="D684" s="17" t="s">
        <v>736</v>
      </c>
      <c r="E684" s="54" t="s">
        <v>797</v>
      </c>
      <c r="F684" s="18" t="s">
        <v>683</v>
      </c>
      <c r="G684" s="18" t="s">
        <v>26</v>
      </c>
      <c r="H684" s="27">
        <v>6711078</v>
      </c>
      <c r="I684" s="20">
        <v>536885</v>
      </c>
      <c r="J684" s="20">
        <v>7247963</v>
      </c>
      <c r="L684" s="42"/>
    </row>
    <row r="685" spans="1:12" s="9" customFormat="1" x14ac:dyDescent="0.25">
      <c r="A685" s="4">
        <v>680</v>
      </c>
      <c r="B685" s="16">
        <v>44641</v>
      </c>
      <c r="C685" s="33" t="s">
        <v>849</v>
      </c>
      <c r="D685" s="17" t="s">
        <v>735</v>
      </c>
      <c r="E685" s="54" t="s">
        <v>797</v>
      </c>
      <c r="F685" s="18" t="s">
        <v>683</v>
      </c>
      <c r="G685" s="18" t="s">
        <v>690</v>
      </c>
      <c r="H685" s="27">
        <v>4061235</v>
      </c>
      <c r="I685" s="20">
        <v>324900</v>
      </c>
      <c r="J685" s="20">
        <v>4386135</v>
      </c>
      <c r="L685" s="42"/>
    </row>
    <row r="686" spans="1:12" s="9" customFormat="1" x14ac:dyDescent="0.25">
      <c r="A686" s="4">
        <v>681</v>
      </c>
      <c r="B686" s="16">
        <v>44642</v>
      </c>
      <c r="C686" s="33" t="s">
        <v>849</v>
      </c>
      <c r="D686" s="17" t="s">
        <v>721</v>
      </c>
      <c r="E686" s="54" t="s">
        <v>797</v>
      </c>
      <c r="F686" s="18" t="s">
        <v>683</v>
      </c>
      <c r="G686" s="18" t="s">
        <v>26</v>
      </c>
      <c r="H686" s="27">
        <v>1505912</v>
      </c>
      <c r="I686" s="20">
        <v>120473</v>
      </c>
      <c r="J686" s="20">
        <v>1626385</v>
      </c>
      <c r="L686" s="42"/>
    </row>
    <row r="687" spans="1:12" s="9" customFormat="1" x14ac:dyDescent="0.25">
      <c r="A687" s="4">
        <v>682</v>
      </c>
      <c r="B687" s="16">
        <v>44642</v>
      </c>
      <c r="C687" s="33" t="s">
        <v>849</v>
      </c>
      <c r="D687" s="17" t="s">
        <v>733</v>
      </c>
      <c r="E687" s="54" t="s">
        <v>797</v>
      </c>
      <c r="F687" s="18" t="s">
        <v>683</v>
      </c>
      <c r="G687" s="18" t="s">
        <v>26</v>
      </c>
      <c r="H687" s="27">
        <v>392766</v>
      </c>
      <c r="I687" s="20">
        <v>31421</v>
      </c>
      <c r="J687" s="20">
        <v>424187</v>
      </c>
      <c r="L687" s="42"/>
    </row>
    <row r="688" spans="1:12" s="9" customFormat="1" x14ac:dyDescent="0.25">
      <c r="A688" s="4">
        <v>683</v>
      </c>
      <c r="B688" s="16">
        <v>44642</v>
      </c>
      <c r="C688" s="33" t="s">
        <v>849</v>
      </c>
      <c r="D688" s="17" t="s">
        <v>420</v>
      </c>
      <c r="E688" s="54" t="s">
        <v>797</v>
      </c>
      <c r="F688" s="18" t="s">
        <v>683</v>
      </c>
      <c r="G688" s="18" t="s">
        <v>26</v>
      </c>
      <c r="H688" s="27">
        <v>617750</v>
      </c>
      <c r="I688" s="20">
        <v>49420</v>
      </c>
      <c r="J688" s="20">
        <v>667170</v>
      </c>
      <c r="L688" s="42"/>
    </row>
    <row r="689" spans="1:12" s="9" customFormat="1" x14ac:dyDescent="0.25">
      <c r="A689" s="4">
        <v>684</v>
      </c>
      <c r="B689" s="16">
        <v>44642</v>
      </c>
      <c r="C689" s="33" t="s">
        <v>849</v>
      </c>
      <c r="D689" s="17" t="s">
        <v>362</v>
      </c>
      <c r="E689" s="54" t="s">
        <v>797</v>
      </c>
      <c r="F689" s="18" t="s">
        <v>683</v>
      </c>
      <c r="G689" s="18" t="s">
        <v>26</v>
      </c>
      <c r="H689" s="27">
        <v>5097486</v>
      </c>
      <c r="I689" s="20">
        <v>407799</v>
      </c>
      <c r="J689" s="20">
        <v>5505285</v>
      </c>
      <c r="L689" s="42"/>
    </row>
    <row r="690" spans="1:12" s="9" customFormat="1" x14ac:dyDescent="0.25">
      <c r="A690" s="4">
        <v>685</v>
      </c>
      <c r="B690" s="16">
        <v>44642</v>
      </c>
      <c r="C690" s="33" t="s">
        <v>849</v>
      </c>
      <c r="D690" s="17" t="s">
        <v>526</v>
      </c>
      <c r="E690" s="54" t="s">
        <v>797</v>
      </c>
      <c r="F690" s="18" t="s">
        <v>683</v>
      </c>
      <c r="G690" s="18" t="s">
        <v>26</v>
      </c>
      <c r="H690" s="27">
        <v>215677</v>
      </c>
      <c r="I690" s="20">
        <v>17254</v>
      </c>
      <c r="J690" s="20">
        <v>232931</v>
      </c>
      <c r="L690" s="42"/>
    </row>
    <row r="691" spans="1:12" s="9" customFormat="1" x14ac:dyDescent="0.25">
      <c r="A691" s="4">
        <v>686</v>
      </c>
      <c r="B691" s="16">
        <v>44642</v>
      </c>
      <c r="C691" s="33" t="s">
        <v>849</v>
      </c>
      <c r="D691" s="17" t="s">
        <v>734</v>
      </c>
      <c r="E691" s="54" t="s">
        <v>797</v>
      </c>
      <c r="F691" s="18" t="s">
        <v>683</v>
      </c>
      <c r="G691" s="18" t="s">
        <v>26</v>
      </c>
      <c r="H691" s="27">
        <v>1355973</v>
      </c>
      <c r="I691" s="20">
        <v>108478</v>
      </c>
      <c r="J691" s="20">
        <v>1464451</v>
      </c>
      <c r="L691" s="42"/>
    </row>
    <row r="692" spans="1:12" s="9" customFormat="1" x14ac:dyDescent="0.25">
      <c r="A692" s="4">
        <v>687</v>
      </c>
      <c r="B692" s="16">
        <v>44642</v>
      </c>
      <c r="C692" s="33" t="s">
        <v>849</v>
      </c>
      <c r="D692" s="17" t="s">
        <v>363</v>
      </c>
      <c r="E692" s="54" t="s">
        <v>797</v>
      </c>
      <c r="F692" s="18" t="s">
        <v>683</v>
      </c>
      <c r="G692" s="18" t="s">
        <v>26</v>
      </c>
      <c r="H692" s="27">
        <v>316200</v>
      </c>
      <c r="I692" s="20">
        <v>25296</v>
      </c>
      <c r="J692" s="20">
        <v>341496</v>
      </c>
      <c r="L692" s="42"/>
    </row>
    <row r="693" spans="1:12" s="9" customFormat="1" x14ac:dyDescent="0.25">
      <c r="A693" s="4">
        <v>688</v>
      </c>
      <c r="B693" s="16">
        <v>44642</v>
      </c>
      <c r="C693" s="33" t="s">
        <v>849</v>
      </c>
      <c r="D693" s="17" t="s">
        <v>421</v>
      </c>
      <c r="E693" s="54" t="s">
        <v>797</v>
      </c>
      <c r="F693" s="18" t="s">
        <v>683</v>
      </c>
      <c r="G693" s="18" t="s">
        <v>26</v>
      </c>
      <c r="H693" s="27">
        <v>1025840</v>
      </c>
      <c r="I693" s="20">
        <v>82067</v>
      </c>
      <c r="J693" s="20">
        <v>1107907</v>
      </c>
      <c r="L693" s="42"/>
    </row>
    <row r="694" spans="1:12" s="9" customFormat="1" x14ac:dyDescent="0.25">
      <c r="A694" s="4">
        <v>689</v>
      </c>
      <c r="B694" s="16">
        <v>44650</v>
      </c>
      <c r="C694" s="33" t="s">
        <v>849</v>
      </c>
      <c r="D694" s="17" t="s">
        <v>733</v>
      </c>
      <c r="E694" s="54" t="s">
        <v>797</v>
      </c>
      <c r="F694" s="18" t="s">
        <v>683</v>
      </c>
      <c r="G694" s="18" t="s">
        <v>26</v>
      </c>
      <c r="H694" s="27">
        <v>90750</v>
      </c>
      <c r="I694" s="20">
        <v>7260</v>
      </c>
      <c r="J694" s="20">
        <v>98010</v>
      </c>
      <c r="L694" s="42"/>
    </row>
    <row r="695" spans="1:12" s="9" customFormat="1" x14ac:dyDescent="0.25">
      <c r="A695" s="4">
        <v>690</v>
      </c>
      <c r="B695" s="16">
        <v>44650</v>
      </c>
      <c r="C695" s="33" t="s">
        <v>849</v>
      </c>
      <c r="D695" s="17" t="s">
        <v>275</v>
      </c>
      <c r="E695" s="54" t="s">
        <v>797</v>
      </c>
      <c r="F695" s="18" t="s">
        <v>683</v>
      </c>
      <c r="G695" s="18" t="s">
        <v>26</v>
      </c>
      <c r="H695" s="27">
        <v>9471967</v>
      </c>
      <c r="I695" s="20">
        <v>757758</v>
      </c>
      <c r="J695" s="20">
        <v>10229725</v>
      </c>
      <c r="L695" s="42"/>
    </row>
    <row r="696" spans="1:12" s="9" customFormat="1" x14ac:dyDescent="0.25">
      <c r="A696" s="4">
        <v>691</v>
      </c>
      <c r="B696" s="16">
        <v>44650</v>
      </c>
      <c r="C696" s="33" t="s">
        <v>849</v>
      </c>
      <c r="D696" s="17" t="s">
        <v>711</v>
      </c>
      <c r="E696" s="54" t="s">
        <v>797</v>
      </c>
      <c r="F696" s="18" t="s">
        <v>683</v>
      </c>
      <c r="G696" s="18" t="s">
        <v>26</v>
      </c>
      <c r="H696" s="27">
        <v>4094224</v>
      </c>
      <c r="I696" s="20">
        <v>327538</v>
      </c>
      <c r="J696" s="20">
        <v>4421762</v>
      </c>
      <c r="L696" s="42"/>
    </row>
    <row r="697" spans="1:12" s="9" customFormat="1" x14ac:dyDescent="0.25">
      <c r="A697" s="4">
        <v>692</v>
      </c>
      <c r="B697" s="16">
        <v>44659</v>
      </c>
      <c r="C697" s="33" t="s">
        <v>850</v>
      </c>
      <c r="D697" s="17" t="s">
        <v>732</v>
      </c>
      <c r="E697" s="54" t="s">
        <v>797</v>
      </c>
      <c r="F697" s="18" t="s">
        <v>683</v>
      </c>
      <c r="G697" s="18" t="s">
        <v>26</v>
      </c>
      <c r="H697" s="27">
        <v>1403520</v>
      </c>
      <c r="I697" s="20">
        <v>112282</v>
      </c>
      <c r="J697" s="20">
        <v>1515802</v>
      </c>
      <c r="L697" s="42"/>
    </row>
    <row r="698" spans="1:12" x14ac:dyDescent="0.25">
      <c r="A698" s="4">
        <v>693</v>
      </c>
      <c r="B698" s="16">
        <v>44669</v>
      </c>
      <c r="C698" s="33" t="s">
        <v>850</v>
      </c>
      <c r="D698" s="17" t="s">
        <v>731</v>
      </c>
      <c r="E698" s="54" t="s">
        <v>797</v>
      </c>
      <c r="F698" s="18" t="s">
        <v>683</v>
      </c>
      <c r="G698" s="18" t="s">
        <v>26</v>
      </c>
      <c r="H698" s="27">
        <v>5747684</v>
      </c>
      <c r="I698" s="20">
        <v>459814</v>
      </c>
      <c r="J698" s="20">
        <v>6207498</v>
      </c>
      <c r="L698" s="42"/>
    </row>
    <row r="699" spans="1:12" s="9" customFormat="1" x14ac:dyDescent="0.25">
      <c r="A699" s="4">
        <v>694</v>
      </c>
      <c r="B699" s="16">
        <v>44669</v>
      </c>
      <c r="C699" s="33" t="s">
        <v>850</v>
      </c>
      <c r="D699" s="17" t="s">
        <v>686</v>
      </c>
      <c r="E699" s="54" t="s">
        <v>797</v>
      </c>
      <c r="F699" s="18" t="s">
        <v>683</v>
      </c>
      <c r="G699" s="18" t="s">
        <v>26</v>
      </c>
      <c r="H699" s="27">
        <v>2582870</v>
      </c>
      <c r="I699" s="20">
        <v>206630</v>
      </c>
      <c r="J699" s="20">
        <v>2789500</v>
      </c>
      <c r="L699" s="42"/>
    </row>
    <row r="700" spans="1:12" s="9" customFormat="1" x14ac:dyDescent="0.25">
      <c r="A700" s="4">
        <v>695</v>
      </c>
      <c r="B700" s="16">
        <v>44670</v>
      </c>
      <c r="C700" s="33" t="s">
        <v>850</v>
      </c>
      <c r="D700" s="17" t="s">
        <v>730</v>
      </c>
      <c r="E700" s="54" t="s">
        <v>797</v>
      </c>
      <c r="F700" s="18" t="s">
        <v>683</v>
      </c>
      <c r="G700" s="18" t="s">
        <v>26</v>
      </c>
      <c r="H700" s="27">
        <v>327516</v>
      </c>
      <c r="I700" s="20">
        <v>26201</v>
      </c>
      <c r="J700" s="20">
        <v>353717</v>
      </c>
      <c r="L700" s="42"/>
    </row>
    <row r="701" spans="1:12" s="9" customFormat="1" x14ac:dyDescent="0.25">
      <c r="A701" s="4">
        <v>696</v>
      </c>
      <c r="B701" s="16">
        <v>44670</v>
      </c>
      <c r="C701" s="33" t="s">
        <v>850</v>
      </c>
      <c r="D701" s="17" t="s">
        <v>534</v>
      </c>
      <c r="E701" s="54" t="s">
        <v>797</v>
      </c>
      <c r="F701" s="18" t="s">
        <v>683</v>
      </c>
      <c r="G701" s="18" t="s">
        <v>26</v>
      </c>
      <c r="H701" s="27">
        <v>3698732</v>
      </c>
      <c r="I701" s="20">
        <v>295898</v>
      </c>
      <c r="J701" s="20">
        <v>3994630</v>
      </c>
      <c r="L701" s="42"/>
    </row>
    <row r="702" spans="1:12" s="9" customFormat="1" x14ac:dyDescent="0.25">
      <c r="A702" s="4">
        <v>697</v>
      </c>
      <c r="B702" s="16">
        <v>44677</v>
      </c>
      <c r="C702" s="33" t="s">
        <v>850</v>
      </c>
      <c r="D702" s="17" t="s">
        <v>414</v>
      </c>
      <c r="E702" s="54" t="s">
        <v>797</v>
      </c>
      <c r="F702" s="18" t="s">
        <v>683</v>
      </c>
      <c r="G702" s="18" t="s">
        <v>26</v>
      </c>
      <c r="H702" s="27">
        <v>1412158</v>
      </c>
      <c r="I702" s="20">
        <v>112973</v>
      </c>
      <c r="J702" s="20">
        <v>1525131</v>
      </c>
      <c r="L702" s="42"/>
    </row>
    <row r="703" spans="1:12" s="9" customFormat="1" x14ac:dyDescent="0.25">
      <c r="A703" s="4">
        <v>698</v>
      </c>
      <c r="B703" s="16">
        <v>44677</v>
      </c>
      <c r="C703" s="33" t="s">
        <v>850</v>
      </c>
      <c r="D703" s="17" t="s">
        <v>729</v>
      </c>
      <c r="E703" s="54" t="s">
        <v>797</v>
      </c>
      <c r="F703" s="18" t="s">
        <v>683</v>
      </c>
      <c r="G703" s="18" t="s">
        <v>26</v>
      </c>
      <c r="H703" s="27">
        <v>272299</v>
      </c>
      <c r="I703" s="20">
        <v>21784</v>
      </c>
      <c r="J703" s="20">
        <v>294083</v>
      </c>
      <c r="L703" s="42"/>
    </row>
    <row r="704" spans="1:12" s="9" customFormat="1" x14ac:dyDescent="0.25">
      <c r="A704" s="4">
        <v>699</v>
      </c>
      <c r="B704" s="16">
        <v>44677</v>
      </c>
      <c r="C704" s="33" t="s">
        <v>850</v>
      </c>
      <c r="D704" s="17" t="s">
        <v>728</v>
      </c>
      <c r="E704" s="54" t="s">
        <v>797</v>
      </c>
      <c r="F704" s="18" t="s">
        <v>683</v>
      </c>
      <c r="G704" s="18" t="s">
        <v>26</v>
      </c>
      <c r="H704" s="27">
        <v>1207500</v>
      </c>
      <c r="I704" s="20">
        <v>96600</v>
      </c>
      <c r="J704" s="20">
        <v>1304100</v>
      </c>
      <c r="L704" s="42"/>
    </row>
    <row r="705" spans="1:12" s="9" customFormat="1" x14ac:dyDescent="0.25">
      <c r="A705" s="4">
        <v>700</v>
      </c>
      <c r="B705" s="16">
        <v>44677</v>
      </c>
      <c r="C705" s="33" t="s">
        <v>850</v>
      </c>
      <c r="D705" s="17" t="s">
        <v>727</v>
      </c>
      <c r="E705" s="54" t="s">
        <v>797</v>
      </c>
      <c r="F705" s="18" t="s">
        <v>683</v>
      </c>
      <c r="G705" s="18" t="s">
        <v>26</v>
      </c>
      <c r="H705" s="27">
        <v>2494125</v>
      </c>
      <c r="I705" s="20">
        <v>199529</v>
      </c>
      <c r="J705" s="20">
        <v>2693654</v>
      </c>
      <c r="L705" s="42"/>
    </row>
    <row r="706" spans="1:12" s="9" customFormat="1" x14ac:dyDescent="0.25">
      <c r="A706" s="4">
        <v>701</v>
      </c>
      <c r="B706" s="16">
        <v>44688</v>
      </c>
      <c r="C706" s="33" t="s">
        <v>851</v>
      </c>
      <c r="D706" s="17" t="s">
        <v>324</v>
      </c>
      <c r="E706" s="54" t="s">
        <v>797</v>
      </c>
      <c r="F706" s="18" t="s">
        <v>683</v>
      </c>
      <c r="G706" s="18" t="s">
        <v>26</v>
      </c>
      <c r="H706" s="27">
        <v>1309220</v>
      </c>
      <c r="I706" s="20">
        <v>104738</v>
      </c>
      <c r="J706" s="20">
        <v>1413958</v>
      </c>
      <c r="L706" s="42"/>
    </row>
    <row r="707" spans="1:12" x14ac:dyDescent="0.25">
      <c r="A707" s="4">
        <v>702</v>
      </c>
      <c r="B707" s="16">
        <v>44688</v>
      </c>
      <c r="C707" s="33" t="s">
        <v>851</v>
      </c>
      <c r="D707" s="17" t="s">
        <v>324</v>
      </c>
      <c r="E707" s="54" t="s">
        <v>797</v>
      </c>
      <c r="F707" s="18" t="s">
        <v>683</v>
      </c>
      <c r="G707" s="18" t="s">
        <v>26</v>
      </c>
      <c r="H707" s="27">
        <v>603100</v>
      </c>
      <c r="I707" s="20">
        <v>48248</v>
      </c>
      <c r="J707" s="20">
        <v>651348</v>
      </c>
      <c r="L707" s="42"/>
    </row>
    <row r="708" spans="1:12" s="9" customFormat="1" x14ac:dyDescent="0.25">
      <c r="A708" s="4">
        <v>703</v>
      </c>
      <c r="B708" s="16">
        <v>44688</v>
      </c>
      <c r="C708" s="33" t="s">
        <v>851</v>
      </c>
      <c r="D708" s="17" t="s">
        <v>726</v>
      </c>
      <c r="E708" s="54" t="s">
        <v>797</v>
      </c>
      <c r="F708" s="18" t="s">
        <v>683</v>
      </c>
      <c r="G708" s="18" t="s">
        <v>26</v>
      </c>
      <c r="H708" s="27">
        <v>426235</v>
      </c>
      <c r="I708" s="20">
        <v>34099</v>
      </c>
      <c r="J708" s="20">
        <v>460334</v>
      </c>
      <c r="L708" s="42"/>
    </row>
    <row r="709" spans="1:12" s="9" customFormat="1" x14ac:dyDescent="0.25">
      <c r="A709" s="4">
        <v>704</v>
      </c>
      <c r="B709" s="16">
        <v>44688</v>
      </c>
      <c r="C709" s="33" t="s">
        <v>851</v>
      </c>
      <c r="D709" s="17" t="s">
        <v>709</v>
      </c>
      <c r="E709" s="54" t="s">
        <v>797</v>
      </c>
      <c r="F709" s="18" t="s">
        <v>683</v>
      </c>
      <c r="G709" s="18" t="s">
        <v>26</v>
      </c>
      <c r="H709" s="27">
        <v>2617904</v>
      </c>
      <c r="I709" s="20">
        <v>209433</v>
      </c>
      <c r="J709" s="20">
        <v>2827337</v>
      </c>
      <c r="L709" s="42"/>
    </row>
    <row r="710" spans="1:12" s="9" customFormat="1" x14ac:dyDescent="0.25">
      <c r="A710" s="4">
        <v>705</v>
      </c>
      <c r="B710" s="16">
        <v>44690</v>
      </c>
      <c r="C710" s="33" t="s">
        <v>851</v>
      </c>
      <c r="D710" s="17" t="s">
        <v>725</v>
      </c>
      <c r="E710" s="54" t="s">
        <v>797</v>
      </c>
      <c r="F710" s="18" t="s">
        <v>683</v>
      </c>
      <c r="G710" s="18" t="s">
        <v>26</v>
      </c>
      <c r="H710" s="27">
        <v>1355731</v>
      </c>
      <c r="I710" s="20">
        <v>108458</v>
      </c>
      <c r="J710" s="20">
        <v>1464189</v>
      </c>
      <c r="L710" s="42"/>
    </row>
    <row r="711" spans="1:12" s="9" customFormat="1" x14ac:dyDescent="0.25">
      <c r="A711" s="4">
        <v>706</v>
      </c>
      <c r="B711" s="16">
        <v>44692</v>
      </c>
      <c r="C711" s="33" t="s">
        <v>851</v>
      </c>
      <c r="D711" s="17" t="s">
        <v>421</v>
      </c>
      <c r="E711" s="54" t="s">
        <v>797</v>
      </c>
      <c r="F711" s="18" t="s">
        <v>683</v>
      </c>
      <c r="G711" s="18" t="s">
        <v>26</v>
      </c>
      <c r="H711" s="27">
        <v>2129694</v>
      </c>
      <c r="I711" s="20">
        <v>170375</v>
      </c>
      <c r="J711" s="20">
        <v>2300069</v>
      </c>
      <c r="L711" s="42"/>
    </row>
    <row r="712" spans="1:12" s="9" customFormat="1" x14ac:dyDescent="0.25">
      <c r="A712" s="4">
        <v>707</v>
      </c>
      <c r="B712" s="16">
        <v>44692</v>
      </c>
      <c r="C712" s="33" t="s">
        <v>851</v>
      </c>
      <c r="D712" s="17" t="s">
        <v>724</v>
      </c>
      <c r="E712" s="54" t="s">
        <v>797</v>
      </c>
      <c r="F712" s="18" t="s">
        <v>683</v>
      </c>
      <c r="G712" s="18" t="s">
        <v>26</v>
      </c>
      <c r="H712" s="27">
        <v>4791903</v>
      </c>
      <c r="I712" s="20">
        <v>383353</v>
      </c>
      <c r="J712" s="20">
        <v>5175256</v>
      </c>
      <c r="L712" s="42"/>
    </row>
    <row r="713" spans="1:12" s="9" customFormat="1" x14ac:dyDescent="0.25">
      <c r="A713" s="4">
        <v>708</v>
      </c>
      <c r="B713" s="16">
        <v>44692</v>
      </c>
      <c r="C713" s="33" t="s">
        <v>851</v>
      </c>
      <c r="D713" s="17" t="s">
        <v>420</v>
      </c>
      <c r="E713" s="54" t="s">
        <v>797</v>
      </c>
      <c r="F713" s="18" t="s">
        <v>683</v>
      </c>
      <c r="G713" s="18" t="s">
        <v>26</v>
      </c>
      <c r="H713" s="27">
        <v>210800</v>
      </c>
      <c r="I713" s="20">
        <v>16864</v>
      </c>
      <c r="J713" s="20">
        <v>227664</v>
      </c>
      <c r="L713" s="42"/>
    </row>
    <row r="714" spans="1:12" s="9" customFormat="1" x14ac:dyDescent="0.25">
      <c r="A714" s="4">
        <v>709</v>
      </c>
      <c r="B714" s="16">
        <v>44692</v>
      </c>
      <c r="C714" s="33" t="s">
        <v>851</v>
      </c>
      <c r="D714" s="17" t="s">
        <v>421</v>
      </c>
      <c r="E714" s="54" t="s">
        <v>797</v>
      </c>
      <c r="F714" s="18" t="s">
        <v>683</v>
      </c>
      <c r="G714" s="18" t="s">
        <v>26</v>
      </c>
      <c r="H714" s="27">
        <v>2129694</v>
      </c>
      <c r="I714" s="20">
        <v>170375</v>
      </c>
      <c r="J714" s="20">
        <v>2300069</v>
      </c>
      <c r="L714" s="42"/>
    </row>
    <row r="715" spans="1:12" s="9" customFormat="1" x14ac:dyDescent="0.25">
      <c r="A715" s="4">
        <v>710</v>
      </c>
      <c r="B715" s="16">
        <v>44692</v>
      </c>
      <c r="C715" s="33" t="s">
        <v>851</v>
      </c>
      <c r="D715" s="17" t="s">
        <v>724</v>
      </c>
      <c r="E715" s="54" t="s">
        <v>797</v>
      </c>
      <c r="F715" s="18" t="s">
        <v>683</v>
      </c>
      <c r="G715" s="18" t="s">
        <v>26</v>
      </c>
      <c r="H715" s="27">
        <v>4791903</v>
      </c>
      <c r="I715" s="20">
        <v>383353</v>
      </c>
      <c r="J715" s="20">
        <v>5175256</v>
      </c>
      <c r="L715" s="42"/>
    </row>
    <row r="716" spans="1:12" s="9" customFormat="1" x14ac:dyDescent="0.25">
      <c r="A716" s="4">
        <v>711</v>
      </c>
      <c r="B716" s="16">
        <v>44692</v>
      </c>
      <c r="C716" s="33" t="s">
        <v>851</v>
      </c>
      <c r="D716" s="17" t="s">
        <v>420</v>
      </c>
      <c r="E716" s="54" t="s">
        <v>797</v>
      </c>
      <c r="F716" s="18" t="s">
        <v>683</v>
      </c>
      <c r="G716" s="18" t="s">
        <v>26</v>
      </c>
      <c r="H716" s="27">
        <v>210800</v>
      </c>
      <c r="I716" s="20">
        <v>16864</v>
      </c>
      <c r="J716" s="20">
        <v>227664</v>
      </c>
      <c r="L716" s="42"/>
    </row>
    <row r="717" spans="1:12" s="9" customFormat="1" x14ac:dyDescent="0.25">
      <c r="A717" s="4">
        <v>712</v>
      </c>
      <c r="B717" s="16">
        <v>44697</v>
      </c>
      <c r="C717" s="33" t="s">
        <v>851</v>
      </c>
      <c r="D717" s="17" t="s">
        <v>723</v>
      </c>
      <c r="E717" s="54" t="s">
        <v>797</v>
      </c>
      <c r="F717" s="18" t="s">
        <v>683</v>
      </c>
      <c r="G717" s="18" t="s">
        <v>26</v>
      </c>
      <c r="H717" s="27">
        <v>94013</v>
      </c>
      <c r="I717" s="20">
        <v>7521</v>
      </c>
      <c r="J717" s="20">
        <v>101534</v>
      </c>
      <c r="L717" s="42"/>
    </row>
    <row r="718" spans="1:12" s="9" customFormat="1" x14ac:dyDescent="0.25">
      <c r="A718" s="4">
        <v>713</v>
      </c>
      <c r="B718" s="16">
        <v>44697</v>
      </c>
      <c r="C718" s="33" t="s">
        <v>851</v>
      </c>
      <c r="D718" s="17" t="s">
        <v>536</v>
      </c>
      <c r="E718" s="54" t="s">
        <v>797</v>
      </c>
      <c r="F718" s="18" t="s">
        <v>683</v>
      </c>
      <c r="G718" s="18" t="s">
        <v>26</v>
      </c>
      <c r="H718" s="27">
        <v>1293750</v>
      </c>
      <c r="I718" s="20">
        <v>103500</v>
      </c>
      <c r="J718" s="20">
        <v>1397250</v>
      </c>
      <c r="L718" s="42"/>
    </row>
    <row r="719" spans="1:12" s="9" customFormat="1" x14ac:dyDescent="0.25">
      <c r="A719" s="4">
        <v>714</v>
      </c>
      <c r="B719" s="16">
        <v>44697</v>
      </c>
      <c r="C719" s="33" t="s">
        <v>851</v>
      </c>
      <c r="D719" s="17" t="s">
        <v>722</v>
      </c>
      <c r="E719" s="54" t="s">
        <v>797</v>
      </c>
      <c r="F719" s="18" t="s">
        <v>683</v>
      </c>
      <c r="G719" s="18" t="s">
        <v>26</v>
      </c>
      <c r="H719" s="27">
        <v>891597</v>
      </c>
      <c r="I719" s="20">
        <v>71327</v>
      </c>
      <c r="J719" s="20">
        <v>962924</v>
      </c>
      <c r="L719" s="42"/>
    </row>
    <row r="720" spans="1:12" s="9" customFormat="1" x14ac:dyDescent="0.25">
      <c r="A720" s="4">
        <v>715</v>
      </c>
      <c r="B720" s="16">
        <v>44697</v>
      </c>
      <c r="C720" s="33" t="s">
        <v>851</v>
      </c>
      <c r="D720" s="17" t="s">
        <v>721</v>
      </c>
      <c r="E720" s="54" t="s">
        <v>797</v>
      </c>
      <c r="F720" s="18" t="s">
        <v>683</v>
      </c>
      <c r="G720" s="18" t="s">
        <v>26</v>
      </c>
      <c r="H720" s="27">
        <v>1040480</v>
      </c>
      <c r="I720" s="20">
        <v>83238</v>
      </c>
      <c r="J720" s="20">
        <v>1123718</v>
      </c>
      <c r="L720" s="42"/>
    </row>
    <row r="721" spans="1:12" s="9" customFormat="1" x14ac:dyDescent="0.25">
      <c r="A721" s="4">
        <v>716</v>
      </c>
      <c r="B721" s="16">
        <v>44716</v>
      </c>
      <c r="C721" s="33" t="s">
        <v>852</v>
      </c>
      <c r="D721" s="17" t="s">
        <v>720</v>
      </c>
      <c r="E721" s="54" t="s">
        <v>797</v>
      </c>
      <c r="F721" s="18" t="s">
        <v>683</v>
      </c>
      <c r="G721" s="18" t="s">
        <v>26</v>
      </c>
      <c r="H721" s="27">
        <v>4259866</v>
      </c>
      <c r="I721" s="20">
        <v>340789</v>
      </c>
      <c r="J721" s="20">
        <v>4600655</v>
      </c>
      <c r="L721" s="42"/>
    </row>
    <row r="722" spans="1:12" x14ac:dyDescent="0.25">
      <c r="A722" s="4">
        <v>717</v>
      </c>
      <c r="B722" s="16">
        <v>44716</v>
      </c>
      <c r="C722" s="33" t="s">
        <v>852</v>
      </c>
      <c r="D722" s="17" t="s">
        <v>719</v>
      </c>
      <c r="E722" s="54" t="s">
        <v>797</v>
      </c>
      <c r="F722" s="18" t="s">
        <v>683</v>
      </c>
      <c r="G722" s="18" t="s">
        <v>26</v>
      </c>
      <c r="H722" s="27">
        <v>470065</v>
      </c>
      <c r="I722" s="20">
        <v>37605</v>
      </c>
      <c r="J722" s="20">
        <v>507670</v>
      </c>
      <c r="L722" s="42"/>
    </row>
    <row r="723" spans="1:12" s="9" customFormat="1" x14ac:dyDescent="0.25">
      <c r="A723" s="4">
        <v>718</v>
      </c>
      <c r="B723" s="16">
        <v>44716</v>
      </c>
      <c r="C723" s="33" t="s">
        <v>852</v>
      </c>
      <c r="D723" s="17" t="s">
        <v>718</v>
      </c>
      <c r="E723" s="54" t="s">
        <v>797</v>
      </c>
      <c r="F723" s="18" t="s">
        <v>683</v>
      </c>
      <c r="G723" s="18" t="s">
        <v>26</v>
      </c>
      <c r="H723" s="27">
        <v>3009665</v>
      </c>
      <c r="I723" s="20">
        <v>240773</v>
      </c>
      <c r="J723" s="20">
        <v>3250438</v>
      </c>
      <c r="L723" s="42"/>
    </row>
    <row r="724" spans="1:12" s="9" customFormat="1" x14ac:dyDescent="0.25">
      <c r="A724" s="4">
        <v>719</v>
      </c>
      <c r="B724" s="16">
        <v>44716</v>
      </c>
      <c r="C724" s="33" t="s">
        <v>852</v>
      </c>
      <c r="D724" s="17" t="s">
        <v>275</v>
      </c>
      <c r="E724" s="54" t="s">
        <v>797</v>
      </c>
      <c r="F724" s="18" t="s">
        <v>683</v>
      </c>
      <c r="G724" s="18" t="s">
        <v>26</v>
      </c>
      <c r="H724" s="27">
        <v>3391771</v>
      </c>
      <c r="I724" s="20">
        <v>271342</v>
      </c>
      <c r="J724" s="20">
        <v>3663113</v>
      </c>
      <c r="L724" s="42"/>
    </row>
    <row r="725" spans="1:12" s="9" customFormat="1" x14ac:dyDescent="0.25">
      <c r="A725" s="4">
        <v>720</v>
      </c>
      <c r="B725" s="16">
        <v>44719</v>
      </c>
      <c r="C725" s="33" t="s">
        <v>852</v>
      </c>
      <c r="D725" s="17" t="s">
        <v>717</v>
      </c>
      <c r="E725" s="54" t="s">
        <v>797</v>
      </c>
      <c r="F725" s="18" t="s">
        <v>683</v>
      </c>
      <c r="G725" s="18" t="s">
        <v>26</v>
      </c>
      <c r="H725" s="27">
        <v>7812004</v>
      </c>
      <c r="I725" s="20">
        <v>624960</v>
      </c>
      <c r="J725" s="20">
        <v>8436964</v>
      </c>
      <c r="L725" s="42"/>
    </row>
    <row r="726" spans="1:12" s="9" customFormat="1" x14ac:dyDescent="0.25">
      <c r="A726" s="4">
        <v>721</v>
      </c>
      <c r="B726" s="16">
        <v>44719</v>
      </c>
      <c r="C726" s="33" t="s">
        <v>852</v>
      </c>
      <c r="D726" s="17" t="s">
        <v>716</v>
      </c>
      <c r="E726" s="54" t="s">
        <v>797</v>
      </c>
      <c r="F726" s="18" t="s">
        <v>683</v>
      </c>
      <c r="G726" s="18" t="s">
        <v>698</v>
      </c>
      <c r="H726" s="27">
        <v>13671007</v>
      </c>
      <c r="I726" s="20">
        <v>1093681</v>
      </c>
      <c r="J726" s="20">
        <v>14764688</v>
      </c>
      <c r="L726" s="42"/>
    </row>
    <row r="727" spans="1:12" s="9" customFormat="1" x14ac:dyDescent="0.25">
      <c r="A727" s="4">
        <v>722</v>
      </c>
      <c r="B727" s="16">
        <v>44719</v>
      </c>
      <c r="C727" s="33" t="s">
        <v>852</v>
      </c>
      <c r="D727" s="17" t="s">
        <v>715</v>
      </c>
      <c r="E727" s="54" t="s">
        <v>797</v>
      </c>
      <c r="F727" s="18" t="s">
        <v>683</v>
      </c>
      <c r="G727" s="18" t="s">
        <v>698</v>
      </c>
      <c r="H727" s="27">
        <v>20701810</v>
      </c>
      <c r="I727" s="20">
        <v>1656145</v>
      </c>
      <c r="J727" s="20">
        <v>22357955</v>
      </c>
      <c r="L727" s="42"/>
    </row>
    <row r="728" spans="1:12" s="9" customFormat="1" x14ac:dyDescent="0.25">
      <c r="A728" s="4">
        <v>723</v>
      </c>
      <c r="B728" s="16">
        <v>44719</v>
      </c>
      <c r="C728" s="33" t="s">
        <v>852</v>
      </c>
      <c r="D728" s="17" t="s">
        <v>714</v>
      </c>
      <c r="E728" s="54" t="s">
        <v>797</v>
      </c>
      <c r="F728" s="18" t="s">
        <v>683</v>
      </c>
      <c r="G728" s="18" t="s">
        <v>698</v>
      </c>
      <c r="H728" s="27">
        <v>8788504</v>
      </c>
      <c r="I728" s="20">
        <v>703080</v>
      </c>
      <c r="J728" s="20">
        <v>9491584</v>
      </c>
      <c r="L728" s="42"/>
    </row>
    <row r="729" spans="1:12" s="9" customFormat="1" x14ac:dyDescent="0.25">
      <c r="A729" s="4">
        <v>724</v>
      </c>
      <c r="B729" s="16">
        <v>44719</v>
      </c>
      <c r="C729" s="33" t="s">
        <v>852</v>
      </c>
      <c r="D729" s="17" t="s">
        <v>713</v>
      </c>
      <c r="E729" s="54" t="s">
        <v>797</v>
      </c>
      <c r="F729" s="18" t="s">
        <v>683</v>
      </c>
      <c r="G729" s="18" t="s">
        <v>698</v>
      </c>
      <c r="H729" s="27">
        <v>3906002</v>
      </c>
      <c r="I729" s="20">
        <v>312480</v>
      </c>
      <c r="J729" s="20">
        <v>4218482</v>
      </c>
      <c r="L729" s="42"/>
    </row>
    <row r="730" spans="1:12" s="9" customFormat="1" x14ac:dyDescent="0.25">
      <c r="A730" s="4">
        <v>725</v>
      </c>
      <c r="B730" s="16">
        <v>44723</v>
      </c>
      <c r="C730" s="33" t="s">
        <v>852</v>
      </c>
      <c r="D730" s="17" t="s">
        <v>694</v>
      </c>
      <c r="E730" s="54" t="s">
        <v>797</v>
      </c>
      <c r="F730" s="18" t="s">
        <v>683</v>
      </c>
      <c r="G730" s="18" t="s">
        <v>26</v>
      </c>
      <c r="H730" s="27">
        <v>493972</v>
      </c>
      <c r="I730" s="20">
        <v>39517</v>
      </c>
      <c r="J730" s="20">
        <v>533489</v>
      </c>
      <c r="L730" s="42"/>
    </row>
    <row r="731" spans="1:12" s="9" customFormat="1" x14ac:dyDescent="0.25">
      <c r="A731" s="4">
        <v>726</v>
      </c>
      <c r="B731" s="16">
        <v>44723</v>
      </c>
      <c r="C731" s="33" t="s">
        <v>852</v>
      </c>
      <c r="D731" s="17" t="s">
        <v>712</v>
      </c>
      <c r="E731" s="54" t="s">
        <v>797</v>
      </c>
      <c r="F731" s="18" t="s">
        <v>683</v>
      </c>
      <c r="G731" s="18" t="s">
        <v>26</v>
      </c>
      <c r="H731" s="27">
        <v>1343415</v>
      </c>
      <c r="I731" s="20">
        <v>107472</v>
      </c>
      <c r="J731" s="20">
        <v>1450887</v>
      </c>
      <c r="L731" s="42"/>
    </row>
    <row r="732" spans="1:12" s="9" customFormat="1" x14ac:dyDescent="0.25">
      <c r="A732" s="4">
        <v>727</v>
      </c>
      <c r="B732" s="16">
        <v>44723</v>
      </c>
      <c r="C732" s="33" t="s">
        <v>852</v>
      </c>
      <c r="D732" s="17" t="s">
        <v>711</v>
      </c>
      <c r="E732" s="54" t="s">
        <v>797</v>
      </c>
      <c r="F732" s="18" t="s">
        <v>683</v>
      </c>
      <c r="G732" s="18" t="s">
        <v>26</v>
      </c>
      <c r="H732" s="27">
        <v>493972</v>
      </c>
      <c r="I732" s="20">
        <v>39517</v>
      </c>
      <c r="J732" s="20">
        <v>533489</v>
      </c>
      <c r="L732" s="42"/>
    </row>
    <row r="733" spans="1:12" s="9" customFormat="1" x14ac:dyDescent="0.25">
      <c r="A733" s="4">
        <v>728</v>
      </c>
      <c r="B733" s="16">
        <v>44723</v>
      </c>
      <c r="C733" s="33" t="s">
        <v>852</v>
      </c>
      <c r="D733" s="17" t="s">
        <v>365</v>
      </c>
      <c r="E733" s="54" t="s">
        <v>797</v>
      </c>
      <c r="F733" s="18" t="s">
        <v>683</v>
      </c>
      <c r="G733" s="18" t="s">
        <v>26</v>
      </c>
      <c r="H733" s="27">
        <v>1340229</v>
      </c>
      <c r="I733" s="20">
        <v>107219</v>
      </c>
      <c r="J733" s="20">
        <v>1447448</v>
      </c>
      <c r="L733" s="42"/>
    </row>
    <row r="734" spans="1:12" s="9" customFormat="1" x14ac:dyDescent="0.25">
      <c r="A734" s="4">
        <v>729</v>
      </c>
      <c r="B734" s="16">
        <v>44725</v>
      </c>
      <c r="C734" s="33" t="s">
        <v>852</v>
      </c>
      <c r="D734" s="17" t="s">
        <v>366</v>
      </c>
      <c r="E734" s="54" t="s">
        <v>797</v>
      </c>
      <c r="F734" s="18" t="s">
        <v>683</v>
      </c>
      <c r="G734" s="18" t="s">
        <v>26</v>
      </c>
      <c r="H734" s="27">
        <v>4263273</v>
      </c>
      <c r="I734" s="20">
        <v>341063</v>
      </c>
      <c r="J734" s="20">
        <v>4604336</v>
      </c>
      <c r="L734" s="42"/>
    </row>
    <row r="735" spans="1:12" s="9" customFormat="1" x14ac:dyDescent="0.25">
      <c r="A735" s="4">
        <v>730</v>
      </c>
      <c r="B735" s="16">
        <v>44729</v>
      </c>
      <c r="C735" s="33" t="s">
        <v>852</v>
      </c>
      <c r="D735" s="17" t="s">
        <v>710</v>
      </c>
      <c r="E735" s="54" t="s">
        <v>797</v>
      </c>
      <c r="F735" s="18" t="s">
        <v>683</v>
      </c>
      <c r="G735" s="18" t="s">
        <v>26</v>
      </c>
      <c r="H735" s="27">
        <v>5753308</v>
      </c>
      <c r="I735" s="20">
        <v>460265</v>
      </c>
      <c r="J735" s="20">
        <v>6213573</v>
      </c>
      <c r="L735" s="42"/>
    </row>
    <row r="736" spans="1:12" s="9" customFormat="1" x14ac:dyDescent="0.25">
      <c r="A736" s="4">
        <v>731</v>
      </c>
      <c r="B736" s="16">
        <v>44732</v>
      </c>
      <c r="C736" s="33" t="s">
        <v>852</v>
      </c>
      <c r="D736" s="17" t="s">
        <v>709</v>
      </c>
      <c r="E736" s="54" t="s">
        <v>797</v>
      </c>
      <c r="F736" s="18" t="s">
        <v>683</v>
      </c>
      <c r="G736" s="18" t="s">
        <v>26</v>
      </c>
      <c r="H736" s="27">
        <v>2396630</v>
      </c>
      <c r="I736" s="20">
        <v>191730</v>
      </c>
      <c r="J736" s="20">
        <v>2588360</v>
      </c>
      <c r="L736" s="42"/>
    </row>
    <row r="737" spans="1:12" s="9" customFormat="1" x14ac:dyDescent="0.25">
      <c r="A737" s="4">
        <v>732</v>
      </c>
      <c r="B737" s="16">
        <v>44734</v>
      </c>
      <c r="C737" s="33" t="s">
        <v>852</v>
      </c>
      <c r="D737" s="17" t="s">
        <v>708</v>
      </c>
      <c r="E737" s="54" t="s">
        <v>797</v>
      </c>
      <c r="F737" s="18" t="s">
        <v>683</v>
      </c>
      <c r="G737" s="18" t="s">
        <v>26</v>
      </c>
      <c r="H737" s="27">
        <v>595330</v>
      </c>
      <c r="I737" s="20">
        <v>47626</v>
      </c>
      <c r="J737" s="20">
        <v>642956</v>
      </c>
      <c r="L737" s="42"/>
    </row>
    <row r="738" spans="1:12" s="9" customFormat="1" x14ac:dyDescent="0.25">
      <c r="A738" s="4">
        <v>733</v>
      </c>
      <c r="B738" s="16">
        <v>44735</v>
      </c>
      <c r="C738" s="33" t="s">
        <v>852</v>
      </c>
      <c r="D738" s="17" t="s">
        <v>689</v>
      </c>
      <c r="E738" s="54" t="s">
        <v>797</v>
      </c>
      <c r="F738" s="18" t="s">
        <v>683</v>
      </c>
      <c r="G738" s="18" t="s">
        <v>26</v>
      </c>
      <c r="H738" s="27">
        <v>1098815</v>
      </c>
      <c r="I738" s="20">
        <v>87906</v>
      </c>
      <c r="J738" s="20">
        <v>1186721</v>
      </c>
      <c r="L738" s="42"/>
    </row>
    <row r="739" spans="1:12" s="9" customFormat="1" x14ac:dyDescent="0.25">
      <c r="A739" s="4">
        <v>734</v>
      </c>
      <c r="B739" s="16">
        <v>44735</v>
      </c>
      <c r="C739" s="33" t="s">
        <v>852</v>
      </c>
      <c r="D739" s="17" t="s">
        <v>707</v>
      </c>
      <c r="E739" s="54" t="s">
        <v>797</v>
      </c>
      <c r="F739" s="18" t="s">
        <v>683</v>
      </c>
      <c r="G739" s="18" t="s">
        <v>690</v>
      </c>
      <c r="H739" s="27">
        <v>4036052</v>
      </c>
      <c r="I739" s="20">
        <v>322884</v>
      </c>
      <c r="J739" s="20">
        <v>4358936</v>
      </c>
      <c r="L739" s="42"/>
    </row>
    <row r="740" spans="1:12" s="9" customFormat="1" x14ac:dyDescent="0.25">
      <c r="A740" s="4">
        <v>735</v>
      </c>
      <c r="B740" s="16">
        <v>44739</v>
      </c>
      <c r="C740" s="33" t="s">
        <v>852</v>
      </c>
      <c r="D740" s="17" t="s">
        <v>686</v>
      </c>
      <c r="E740" s="54" t="s">
        <v>797</v>
      </c>
      <c r="F740" s="18" t="s">
        <v>683</v>
      </c>
      <c r="G740" s="18" t="s">
        <v>26</v>
      </c>
      <c r="H740" s="27">
        <v>1047376</v>
      </c>
      <c r="I740" s="20">
        <v>83790</v>
      </c>
      <c r="J740" s="20">
        <v>1131166</v>
      </c>
      <c r="L740" s="42"/>
    </row>
    <row r="741" spans="1:12" s="9" customFormat="1" x14ac:dyDescent="0.25">
      <c r="A741" s="4">
        <v>736</v>
      </c>
      <c r="B741" s="16">
        <v>44741</v>
      </c>
      <c r="C741" s="33" t="s">
        <v>852</v>
      </c>
      <c r="D741" s="17" t="s">
        <v>541</v>
      </c>
      <c r="E741" s="54" t="s">
        <v>797</v>
      </c>
      <c r="F741" s="18" t="s">
        <v>683</v>
      </c>
      <c r="G741" s="18" t="s">
        <v>26</v>
      </c>
      <c r="H741" s="27">
        <v>1711933</v>
      </c>
      <c r="I741" s="20">
        <v>136955</v>
      </c>
      <c r="J741" s="20">
        <v>1848888</v>
      </c>
      <c r="L741" s="42"/>
    </row>
    <row r="742" spans="1:12" s="9" customFormat="1" x14ac:dyDescent="0.25">
      <c r="A742" s="4">
        <v>737</v>
      </c>
      <c r="B742" s="16">
        <v>44741</v>
      </c>
      <c r="C742" s="33" t="s">
        <v>852</v>
      </c>
      <c r="D742" s="17" t="s">
        <v>706</v>
      </c>
      <c r="E742" s="54" t="s">
        <v>797</v>
      </c>
      <c r="F742" s="18" t="s">
        <v>683</v>
      </c>
      <c r="G742" s="18" t="s">
        <v>26</v>
      </c>
      <c r="H742" s="27">
        <v>4760838</v>
      </c>
      <c r="I742" s="20">
        <v>380868</v>
      </c>
      <c r="J742" s="20">
        <v>5141706</v>
      </c>
      <c r="L742" s="42"/>
    </row>
    <row r="743" spans="1:12" s="9" customFormat="1" x14ac:dyDescent="0.25">
      <c r="A743" s="4">
        <v>738</v>
      </c>
      <c r="B743" s="16">
        <v>44746</v>
      </c>
      <c r="C743" s="60" t="s">
        <v>853</v>
      </c>
      <c r="D743" s="17" t="s">
        <v>88</v>
      </c>
      <c r="E743" s="54" t="s">
        <v>797</v>
      </c>
      <c r="F743" s="18" t="s">
        <v>683</v>
      </c>
      <c r="G743" s="18" t="s">
        <v>26</v>
      </c>
      <c r="H743" s="27">
        <v>172500</v>
      </c>
      <c r="I743" s="20">
        <v>13800</v>
      </c>
      <c r="J743" s="20">
        <v>186300</v>
      </c>
      <c r="L743" s="42"/>
    </row>
    <row r="744" spans="1:12" x14ac:dyDescent="0.25">
      <c r="A744" s="4">
        <v>739</v>
      </c>
      <c r="B744" s="16">
        <v>44748</v>
      </c>
      <c r="C744" s="60" t="s">
        <v>853</v>
      </c>
      <c r="D744" s="17" t="s">
        <v>705</v>
      </c>
      <c r="E744" s="54" t="s">
        <v>797</v>
      </c>
      <c r="F744" s="18" t="s">
        <v>683</v>
      </c>
      <c r="G744" s="18" t="s">
        <v>698</v>
      </c>
      <c r="H744" s="27">
        <v>5115176</v>
      </c>
      <c r="I744" s="20">
        <v>511518</v>
      </c>
      <c r="J744" s="20">
        <v>5626694</v>
      </c>
      <c r="L744" s="42"/>
    </row>
    <row r="745" spans="1:12" s="9" customFormat="1" x14ac:dyDescent="0.25">
      <c r="A745" s="4">
        <v>740</v>
      </c>
      <c r="B745" s="16">
        <v>44749</v>
      </c>
      <c r="C745" s="60" t="s">
        <v>853</v>
      </c>
      <c r="D745" s="17" t="s">
        <v>704</v>
      </c>
      <c r="E745" s="54" t="s">
        <v>797</v>
      </c>
      <c r="F745" s="18" t="s">
        <v>683</v>
      </c>
      <c r="G745" s="18" t="s">
        <v>698</v>
      </c>
      <c r="H745" s="27">
        <v>5863818</v>
      </c>
      <c r="I745" s="20">
        <v>469105</v>
      </c>
      <c r="J745" s="20">
        <v>6332923</v>
      </c>
      <c r="L745" s="42"/>
    </row>
    <row r="746" spans="1:12" s="9" customFormat="1" x14ac:dyDescent="0.25">
      <c r="A746" s="4">
        <v>741</v>
      </c>
      <c r="B746" s="16">
        <v>44749</v>
      </c>
      <c r="C746" s="60" t="s">
        <v>853</v>
      </c>
      <c r="D746" s="17" t="s">
        <v>703</v>
      </c>
      <c r="E746" s="54" t="s">
        <v>797</v>
      </c>
      <c r="F746" s="18" t="s">
        <v>683</v>
      </c>
      <c r="G746" s="18" t="s">
        <v>698</v>
      </c>
      <c r="H746" s="27">
        <v>5692927</v>
      </c>
      <c r="I746" s="20">
        <v>421698</v>
      </c>
      <c r="J746" s="20">
        <v>6114625</v>
      </c>
      <c r="L746" s="42"/>
    </row>
    <row r="747" spans="1:12" s="9" customFormat="1" x14ac:dyDescent="0.25">
      <c r="A747" s="4">
        <v>742</v>
      </c>
      <c r="B747" s="16">
        <v>44749</v>
      </c>
      <c r="C747" s="60" t="s">
        <v>853</v>
      </c>
      <c r="D747" s="17" t="s">
        <v>702</v>
      </c>
      <c r="E747" s="54" t="s">
        <v>797</v>
      </c>
      <c r="F747" s="18" t="s">
        <v>683</v>
      </c>
      <c r="G747" s="18" t="s">
        <v>698</v>
      </c>
      <c r="H747" s="27">
        <v>9224651</v>
      </c>
      <c r="I747" s="20">
        <v>737972</v>
      </c>
      <c r="J747" s="20">
        <v>9962623</v>
      </c>
      <c r="L747" s="42"/>
    </row>
    <row r="748" spans="1:12" s="9" customFormat="1" x14ac:dyDescent="0.25">
      <c r="A748" s="4">
        <v>743</v>
      </c>
      <c r="B748" s="16">
        <v>44749</v>
      </c>
      <c r="C748" s="60" t="s">
        <v>853</v>
      </c>
      <c r="D748" s="17" t="s">
        <v>701</v>
      </c>
      <c r="E748" s="54" t="s">
        <v>797</v>
      </c>
      <c r="F748" s="18" t="s">
        <v>683</v>
      </c>
      <c r="G748" s="18" t="s">
        <v>698</v>
      </c>
      <c r="H748" s="27">
        <v>5930133</v>
      </c>
      <c r="I748" s="20">
        <v>474411</v>
      </c>
      <c r="J748" s="20">
        <v>6404544</v>
      </c>
      <c r="L748" s="42"/>
    </row>
    <row r="749" spans="1:12" s="9" customFormat="1" x14ac:dyDescent="0.25">
      <c r="A749" s="4">
        <v>744</v>
      </c>
      <c r="B749" s="16">
        <v>44749</v>
      </c>
      <c r="C749" s="60" t="s">
        <v>853</v>
      </c>
      <c r="D749" s="17" t="s">
        <v>700</v>
      </c>
      <c r="E749" s="54" t="s">
        <v>797</v>
      </c>
      <c r="F749" s="18" t="s">
        <v>683</v>
      </c>
      <c r="G749" s="18" t="s">
        <v>698</v>
      </c>
      <c r="H749" s="27">
        <v>13968758</v>
      </c>
      <c r="I749" s="20">
        <v>1117501</v>
      </c>
      <c r="J749" s="20">
        <v>15086259</v>
      </c>
      <c r="L749" s="42"/>
    </row>
    <row r="750" spans="1:12" s="9" customFormat="1" x14ac:dyDescent="0.25">
      <c r="A750" s="4">
        <v>745</v>
      </c>
      <c r="B750" s="16">
        <v>44749</v>
      </c>
      <c r="C750" s="60" t="s">
        <v>853</v>
      </c>
      <c r="D750" s="17" t="s">
        <v>699</v>
      </c>
      <c r="E750" s="54" t="s">
        <v>797</v>
      </c>
      <c r="F750" s="18" t="s">
        <v>683</v>
      </c>
      <c r="G750" s="18" t="s">
        <v>698</v>
      </c>
      <c r="H750" s="27">
        <v>2635615</v>
      </c>
      <c r="I750" s="20">
        <v>210849</v>
      </c>
      <c r="J750" s="20">
        <v>2846464</v>
      </c>
      <c r="L750" s="42"/>
    </row>
    <row r="751" spans="1:12" s="9" customFormat="1" x14ac:dyDescent="0.25">
      <c r="A751" s="4">
        <v>746</v>
      </c>
      <c r="B751" s="33" t="s">
        <v>697</v>
      </c>
      <c r="C751" s="60" t="s">
        <v>853</v>
      </c>
      <c r="D751" s="17" t="s">
        <v>696</v>
      </c>
      <c r="E751" s="54" t="s">
        <v>797</v>
      </c>
      <c r="F751" s="18" t="s">
        <v>683</v>
      </c>
      <c r="G751" s="18" t="s">
        <v>26</v>
      </c>
      <c r="H751" s="27">
        <v>544500</v>
      </c>
      <c r="I751" s="20">
        <v>43560</v>
      </c>
      <c r="J751" s="20">
        <v>588060</v>
      </c>
      <c r="L751" s="42"/>
    </row>
    <row r="752" spans="1:12" s="9" customFormat="1" x14ac:dyDescent="0.25">
      <c r="A752" s="4">
        <v>747</v>
      </c>
      <c r="B752" s="16">
        <v>44756</v>
      </c>
      <c r="C752" s="60" t="s">
        <v>853</v>
      </c>
      <c r="D752" s="17" t="s">
        <v>695</v>
      </c>
      <c r="E752" s="54" t="s">
        <v>797</v>
      </c>
      <c r="F752" s="18" t="s">
        <v>683</v>
      </c>
      <c r="G752" s="18" t="s">
        <v>26</v>
      </c>
      <c r="H752" s="27">
        <v>9272552</v>
      </c>
      <c r="I752" s="20">
        <v>741803</v>
      </c>
      <c r="J752" s="20">
        <v>10014355</v>
      </c>
      <c r="L752" s="42"/>
    </row>
    <row r="753" spans="1:12" s="9" customFormat="1" x14ac:dyDescent="0.25">
      <c r="A753" s="4">
        <v>748</v>
      </c>
      <c r="B753" s="16">
        <v>44757</v>
      </c>
      <c r="C753" s="60" t="s">
        <v>853</v>
      </c>
      <c r="D753" s="17" t="s">
        <v>694</v>
      </c>
      <c r="E753" s="54" t="s">
        <v>797</v>
      </c>
      <c r="F753" s="18" t="s">
        <v>683</v>
      </c>
      <c r="G753" s="18" t="s">
        <v>26</v>
      </c>
      <c r="H753" s="27">
        <v>1510080</v>
      </c>
      <c r="I753" s="20">
        <v>120806</v>
      </c>
      <c r="J753" s="20">
        <v>1630886</v>
      </c>
      <c r="L753" s="42"/>
    </row>
    <row r="754" spans="1:12" s="9" customFormat="1" x14ac:dyDescent="0.25">
      <c r="A754" s="4">
        <v>749</v>
      </c>
      <c r="B754" s="16">
        <v>44761</v>
      </c>
      <c r="C754" s="60" t="s">
        <v>853</v>
      </c>
      <c r="D754" s="17" t="s">
        <v>266</v>
      </c>
      <c r="E754" s="54" t="s">
        <v>797</v>
      </c>
      <c r="F754" s="18" t="s">
        <v>683</v>
      </c>
      <c r="G754" s="18" t="s">
        <v>26</v>
      </c>
      <c r="H754" s="27">
        <v>2891254</v>
      </c>
      <c r="I754" s="20">
        <v>231300</v>
      </c>
      <c r="J754" s="20">
        <v>3122554</v>
      </c>
      <c r="L754" s="42"/>
    </row>
    <row r="755" spans="1:12" s="9" customFormat="1" x14ac:dyDescent="0.25">
      <c r="A755" s="4">
        <v>750</v>
      </c>
      <c r="B755" s="16">
        <v>44761</v>
      </c>
      <c r="C755" s="60" t="s">
        <v>853</v>
      </c>
      <c r="D755" s="17" t="s">
        <v>693</v>
      </c>
      <c r="E755" s="54" t="s">
        <v>797</v>
      </c>
      <c r="F755" s="18" t="s">
        <v>683</v>
      </c>
      <c r="G755" s="18" t="s">
        <v>26</v>
      </c>
      <c r="H755" s="27">
        <v>1073247</v>
      </c>
      <c r="I755" s="20">
        <v>85860</v>
      </c>
      <c r="J755" s="20">
        <v>1159107</v>
      </c>
      <c r="L755" s="42"/>
    </row>
    <row r="756" spans="1:12" s="9" customFormat="1" x14ac:dyDescent="0.25">
      <c r="A756" s="4">
        <v>751</v>
      </c>
      <c r="B756" s="16">
        <v>44761</v>
      </c>
      <c r="C756" s="60" t="s">
        <v>853</v>
      </c>
      <c r="D756" s="17" t="s">
        <v>363</v>
      </c>
      <c r="E756" s="54" t="s">
        <v>797</v>
      </c>
      <c r="F756" s="18" t="s">
        <v>683</v>
      </c>
      <c r="G756" s="18" t="s">
        <v>26</v>
      </c>
      <c r="H756" s="27">
        <v>2178669</v>
      </c>
      <c r="I756" s="20">
        <v>174293</v>
      </c>
      <c r="J756" s="20">
        <v>2352962</v>
      </c>
      <c r="L756" s="42"/>
    </row>
    <row r="757" spans="1:12" s="9" customFormat="1" x14ac:dyDescent="0.25">
      <c r="A757" s="4">
        <v>752</v>
      </c>
      <c r="B757" s="16">
        <v>44761</v>
      </c>
      <c r="C757" s="60" t="s">
        <v>853</v>
      </c>
      <c r="D757" s="17" t="s">
        <v>692</v>
      </c>
      <c r="E757" s="54" t="s">
        <v>797</v>
      </c>
      <c r="F757" s="18" t="s">
        <v>683</v>
      </c>
      <c r="G757" s="18" t="s">
        <v>26</v>
      </c>
      <c r="H757" s="27">
        <v>2559651</v>
      </c>
      <c r="I757" s="20">
        <v>204772</v>
      </c>
      <c r="J757" s="20">
        <v>2764423</v>
      </c>
      <c r="L757" s="42"/>
    </row>
    <row r="758" spans="1:12" s="9" customFormat="1" x14ac:dyDescent="0.25">
      <c r="A758" s="4">
        <v>753</v>
      </c>
      <c r="B758" s="16">
        <v>44762</v>
      </c>
      <c r="C758" s="60" t="s">
        <v>853</v>
      </c>
      <c r="D758" s="17" t="s">
        <v>691</v>
      </c>
      <c r="E758" s="54" t="s">
        <v>797</v>
      </c>
      <c r="F758" s="18" t="s">
        <v>683</v>
      </c>
      <c r="G758" s="18" t="s">
        <v>690</v>
      </c>
      <c r="H758" s="27">
        <v>5307680</v>
      </c>
      <c r="I758" s="20">
        <v>424615</v>
      </c>
      <c r="J758" s="20">
        <v>5732295</v>
      </c>
      <c r="L758" s="42"/>
    </row>
    <row r="759" spans="1:12" s="9" customFormat="1" x14ac:dyDescent="0.25">
      <c r="A759" s="4">
        <v>754</v>
      </c>
      <c r="B759" s="16">
        <v>44763</v>
      </c>
      <c r="C759" s="60" t="s">
        <v>853</v>
      </c>
      <c r="D759" s="17" t="s">
        <v>689</v>
      </c>
      <c r="E759" s="54" t="s">
        <v>797</v>
      </c>
      <c r="F759" s="18" t="s">
        <v>683</v>
      </c>
      <c r="G759" s="18" t="s">
        <v>26</v>
      </c>
      <c r="H759" s="27">
        <v>2545273</v>
      </c>
      <c r="I759" s="20">
        <v>203621</v>
      </c>
      <c r="J759" s="20">
        <v>2748894</v>
      </c>
      <c r="L759" s="42"/>
    </row>
    <row r="760" spans="1:12" s="9" customFormat="1" x14ac:dyDescent="0.25">
      <c r="A760" s="4">
        <v>755</v>
      </c>
      <c r="B760" s="16">
        <v>44764</v>
      </c>
      <c r="C760" s="60" t="s">
        <v>853</v>
      </c>
      <c r="D760" s="17" t="s">
        <v>688</v>
      </c>
      <c r="E760" s="54" t="s">
        <v>797</v>
      </c>
      <c r="F760" s="18" t="s">
        <v>683</v>
      </c>
      <c r="G760" s="18" t="s">
        <v>26</v>
      </c>
      <c r="H760" s="27">
        <v>5546109</v>
      </c>
      <c r="I760" s="20">
        <v>443689</v>
      </c>
      <c r="J760" s="20">
        <v>5989798</v>
      </c>
      <c r="L760" s="42"/>
    </row>
    <row r="761" spans="1:12" s="9" customFormat="1" x14ac:dyDescent="0.25">
      <c r="A761" s="4">
        <v>756</v>
      </c>
      <c r="B761" s="16">
        <v>44770</v>
      </c>
      <c r="C761" s="60" t="s">
        <v>853</v>
      </c>
      <c r="D761" s="17" t="s">
        <v>687</v>
      </c>
      <c r="E761" s="54" t="s">
        <v>797</v>
      </c>
      <c r="F761" s="18" t="s">
        <v>683</v>
      </c>
      <c r="G761" s="18" t="s">
        <v>26</v>
      </c>
      <c r="H761" s="27">
        <v>1078385</v>
      </c>
      <c r="I761" s="20">
        <v>86271</v>
      </c>
      <c r="J761" s="20">
        <v>1164656</v>
      </c>
      <c r="L761" s="42"/>
    </row>
    <row r="762" spans="1:12" s="9" customFormat="1" x14ac:dyDescent="0.25">
      <c r="A762" s="4">
        <v>757</v>
      </c>
      <c r="B762" s="16">
        <v>44770</v>
      </c>
      <c r="C762" s="60" t="s">
        <v>853</v>
      </c>
      <c r="D762" s="17" t="s">
        <v>686</v>
      </c>
      <c r="E762" s="54" t="s">
        <v>797</v>
      </c>
      <c r="F762" s="18" t="s">
        <v>683</v>
      </c>
      <c r="G762" s="18" t="s">
        <v>26</v>
      </c>
      <c r="H762" s="27">
        <v>2342834</v>
      </c>
      <c r="I762" s="20">
        <v>187426</v>
      </c>
      <c r="J762" s="20">
        <v>2530260</v>
      </c>
      <c r="L762" s="42"/>
    </row>
    <row r="763" spans="1:12" s="9" customFormat="1" x14ac:dyDescent="0.25">
      <c r="A763" s="4">
        <v>758</v>
      </c>
      <c r="B763" s="16">
        <v>44771</v>
      </c>
      <c r="C763" s="60" t="s">
        <v>853</v>
      </c>
      <c r="D763" s="17" t="s">
        <v>330</v>
      </c>
      <c r="E763" s="54" t="s">
        <v>797</v>
      </c>
      <c r="F763" s="18" t="s">
        <v>683</v>
      </c>
      <c r="G763" s="18" t="s">
        <v>26</v>
      </c>
      <c r="H763" s="27">
        <v>478213</v>
      </c>
      <c r="I763" s="20">
        <v>38257</v>
      </c>
      <c r="J763" s="20">
        <v>516470</v>
      </c>
      <c r="L763" s="42"/>
    </row>
    <row r="764" spans="1:12" s="9" customFormat="1" x14ac:dyDescent="0.25">
      <c r="A764" s="4">
        <v>759</v>
      </c>
      <c r="B764" s="16">
        <v>44771</v>
      </c>
      <c r="C764" s="60" t="s">
        <v>853</v>
      </c>
      <c r="D764" s="17" t="s">
        <v>411</v>
      </c>
      <c r="E764" s="54" t="s">
        <v>797</v>
      </c>
      <c r="F764" s="18" t="s">
        <v>683</v>
      </c>
      <c r="G764" s="18" t="s">
        <v>26</v>
      </c>
      <c r="H764" s="27">
        <v>734310</v>
      </c>
      <c r="I764" s="20">
        <v>58745</v>
      </c>
      <c r="J764" s="20">
        <v>793055</v>
      </c>
      <c r="L764" s="42"/>
    </row>
    <row r="765" spans="1:12" s="9" customFormat="1" x14ac:dyDescent="0.25">
      <c r="A765" s="4">
        <v>760</v>
      </c>
      <c r="B765" s="16">
        <v>44771</v>
      </c>
      <c r="C765" s="60" t="s">
        <v>853</v>
      </c>
      <c r="D765" s="17" t="s">
        <v>407</v>
      </c>
      <c r="E765" s="54" t="s">
        <v>797</v>
      </c>
      <c r="F765" s="18" t="s">
        <v>683</v>
      </c>
      <c r="G765" s="18" t="s">
        <v>26</v>
      </c>
      <c r="H765" s="27">
        <v>1489955</v>
      </c>
      <c r="I765" s="20">
        <v>119196</v>
      </c>
      <c r="J765" s="20">
        <v>1609151</v>
      </c>
      <c r="L765" s="42"/>
    </row>
    <row r="766" spans="1:12" s="9" customFormat="1" x14ac:dyDescent="0.25">
      <c r="A766" s="4">
        <v>761</v>
      </c>
      <c r="B766" s="16" t="s">
        <v>685</v>
      </c>
      <c r="C766" s="33" t="s">
        <v>847</v>
      </c>
      <c r="D766" s="17" t="s">
        <v>684</v>
      </c>
      <c r="E766" s="54" t="s">
        <v>797</v>
      </c>
      <c r="F766" s="18" t="s">
        <v>683</v>
      </c>
      <c r="G766" s="18" t="s">
        <v>26</v>
      </c>
      <c r="H766" s="27">
        <v>3004501</v>
      </c>
      <c r="I766" s="20">
        <v>300450</v>
      </c>
      <c r="J766" s="20">
        <v>3304951</v>
      </c>
      <c r="L766" s="42"/>
    </row>
    <row r="767" spans="1:12" x14ac:dyDescent="0.25">
      <c r="A767" s="4">
        <v>762</v>
      </c>
      <c r="B767" s="16">
        <v>44561</v>
      </c>
      <c r="C767" s="33" t="s">
        <v>843</v>
      </c>
      <c r="D767" s="17"/>
      <c r="E767" s="54" t="s">
        <v>798</v>
      </c>
      <c r="F767" s="18" t="s">
        <v>774</v>
      </c>
      <c r="G767" s="18" t="s">
        <v>26</v>
      </c>
      <c r="H767" s="20">
        <v>697690</v>
      </c>
      <c r="I767" s="20">
        <v>69769</v>
      </c>
      <c r="J767" s="20">
        <v>767459</v>
      </c>
      <c r="L767" s="42"/>
    </row>
    <row r="768" spans="1:12" x14ac:dyDescent="0.25">
      <c r="A768" s="4">
        <v>763</v>
      </c>
      <c r="B768" s="16">
        <v>44592</v>
      </c>
      <c r="C768" s="33" t="s">
        <v>847</v>
      </c>
      <c r="D768" s="17" t="s">
        <v>779</v>
      </c>
      <c r="E768" s="54" t="s">
        <v>798</v>
      </c>
      <c r="F768" s="18" t="s">
        <v>774</v>
      </c>
      <c r="G768" s="18" t="s">
        <v>26</v>
      </c>
      <c r="H768" s="20">
        <v>344029</v>
      </c>
      <c r="I768" s="20">
        <v>34403</v>
      </c>
      <c r="J768" s="20">
        <v>378432</v>
      </c>
      <c r="L768" s="42"/>
    </row>
    <row r="769" spans="1:12" x14ac:dyDescent="0.25">
      <c r="A769" s="4">
        <v>764</v>
      </c>
      <c r="B769" s="16">
        <v>44620</v>
      </c>
      <c r="C769" s="33" t="s">
        <v>848</v>
      </c>
      <c r="D769" s="17" t="s">
        <v>778</v>
      </c>
      <c r="E769" s="54" t="s">
        <v>798</v>
      </c>
      <c r="F769" s="18" t="s">
        <v>774</v>
      </c>
      <c r="G769" s="18" t="s">
        <v>26</v>
      </c>
      <c r="H769" s="27">
        <v>609907</v>
      </c>
      <c r="I769" s="20">
        <v>48793</v>
      </c>
      <c r="J769" s="20">
        <v>658700</v>
      </c>
      <c r="L769" s="42"/>
    </row>
    <row r="770" spans="1:12" x14ac:dyDescent="0.25">
      <c r="A770" s="4">
        <v>765</v>
      </c>
      <c r="B770" s="16">
        <v>44679</v>
      </c>
      <c r="C770" s="33" t="s">
        <v>850</v>
      </c>
      <c r="D770" s="17" t="s">
        <v>777</v>
      </c>
      <c r="E770" s="54" t="s">
        <v>798</v>
      </c>
      <c r="F770" s="18" t="s">
        <v>774</v>
      </c>
      <c r="G770" s="18" t="s">
        <v>26</v>
      </c>
      <c r="H770" s="27">
        <v>550960</v>
      </c>
      <c r="I770" s="20">
        <v>44077</v>
      </c>
      <c r="J770" s="20">
        <v>595037</v>
      </c>
      <c r="L770" s="42"/>
    </row>
    <row r="771" spans="1:12" x14ac:dyDescent="0.25">
      <c r="A771" s="4">
        <v>766</v>
      </c>
      <c r="B771" s="16">
        <v>44681</v>
      </c>
      <c r="C771" s="33" t="s">
        <v>850</v>
      </c>
      <c r="D771" s="17" t="s">
        <v>776</v>
      </c>
      <c r="E771" s="54" t="s">
        <v>798</v>
      </c>
      <c r="F771" s="18" t="s">
        <v>774</v>
      </c>
      <c r="G771" s="18" t="s">
        <v>26</v>
      </c>
      <c r="H771" s="27">
        <v>1043211</v>
      </c>
      <c r="I771" s="20">
        <v>83457</v>
      </c>
      <c r="J771" s="20">
        <v>1126668</v>
      </c>
      <c r="L771" s="42"/>
    </row>
    <row r="772" spans="1:12" x14ac:dyDescent="0.25">
      <c r="A772" s="4">
        <v>767</v>
      </c>
      <c r="B772" s="16">
        <v>44712</v>
      </c>
      <c r="C772" s="33" t="s">
        <v>851</v>
      </c>
      <c r="D772" s="17" t="s">
        <v>775</v>
      </c>
      <c r="E772" s="54" t="s">
        <v>798</v>
      </c>
      <c r="F772" s="18" t="s">
        <v>774</v>
      </c>
      <c r="G772" s="18" t="s">
        <v>26</v>
      </c>
      <c r="H772" s="27">
        <v>1162403</v>
      </c>
      <c r="I772" s="20">
        <v>92992</v>
      </c>
      <c r="J772" s="20">
        <v>1255395</v>
      </c>
      <c r="L772" s="42"/>
    </row>
    <row r="773" spans="1:12" x14ac:dyDescent="0.25">
      <c r="A773" s="4">
        <v>768</v>
      </c>
      <c r="B773" s="16">
        <v>44615</v>
      </c>
      <c r="C773" s="33" t="s">
        <v>848</v>
      </c>
      <c r="D773" s="17" t="s">
        <v>316</v>
      </c>
      <c r="E773" s="54" t="s">
        <v>799</v>
      </c>
      <c r="F773" s="18" t="s">
        <v>780</v>
      </c>
      <c r="G773" s="18" t="s">
        <v>26</v>
      </c>
      <c r="H773" s="20">
        <v>572140</v>
      </c>
      <c r="I773" s="20">
        <v>57214</v>
      </c>
      <c r="J773" s="20">
        <v>629354</v>
      </c>
      <c r="L773" s="42"/>
    </row>
    <row r="774" spans="1:12" x14ac:dyDescent="0.25">
      <c r="A774" s="4">
        <v>769</v>
      </c>
      <c r="B774" s="37">
        <v>44615</v>
      </c>
      <c r="C774" s="33" t="s">
        <v>848</v>
      </c>
      <c r="D774" s="36" t="s">
        <v>785</v>
      </c>
      <c r="E774" s="54" t="s">
        <v>799</v>
      </c>
      <c r="F774" s="18" t="s">
        <v>780</v>
      </c>
      <c r="G774" s="18" t="s">
        <v>26</v>
      </c>
      <c r="H774" s="38">
        <v>453799</v>
      </c>
      <c r="I774" s="38">
        <v>45380</v>
      </c>
      <c r="J774" s="20">
        <v>499179</v>
      </c>
      <c r="L774" s="42"/>
    </row>
    <row r="775" spans="1:12" x14ac:dyDescent="0.25">
      <c r="A775" s="4">
        <v>770</v>
      </c>
      <c r="B775" s="16">
        <v>44649</v>
      </c>
      <c r="C775" s="33" t="s">
        <v>849</v>
      </c>
      <c r="D775" s="17" t="s">
        <v>784</v>
      </c>
      <c r="E775" s="54" t="s">
        <v>799</v>
      </c>
      <c r="F775" s="18" t="s">
        <v>780</v>
      </c>
      <c r="G775" s="18" t="s">
        <v>26</v>
      </c>
      <c r="H775" s="27">
        <v>413030</v>
      </c>
      <c r="I775" s="20">
        <v>41303</v>
      </c>
      <c r="J775" s="20">
        <v>454333</v>
      </c>
      <c r="L775" s="42"/>
    </row>
    <row r="776" spans="1:12" x14ac:dyDescent="0.25">
      <c r="A776" s="4">
        <v>771</v>
      </c>
      <c r="B776" s="16">
        <v>44678</v>
      </c>
      <c r="C776" s="33" t="s">
        <v>850</v>
      </c>
      <c r="D776" s="17" t="s">
        <v>783</v>
      </c>
      <c r="E776" s="54" t="s">
        <v>799</v>
      </c>
      <c r="F776" s="18" t="s">
        <v>780</v>
      </c>
      <c r="G776" s="18" t="s">
        <v>26</v>
      </c>
      <c r="H776" s="27">
        <v>219932</v>
      </c>
      <c r="I776" s="20">
        <v>13080</v>
      </c>
      <c r="J776" s="20">
        <v>233012</v>
      </c>
      <c r="L776" s="42"/>
    </row>
    <row r="777" spans="1:12" x14ac:dyDescent="0.25">
      <c r="A777" s="4">
        <v>772</v>
      </c>
      <c r="B777" s="16">
        <v>44684</v>
      </c>
      <c r="C777" s="33" t="s">
        <v>851</v>
      </c>
      <c r="D777" s="17" t="s">
        <v>782</v>
      </c>
      <c r="E777" s="54" t="s">
        <v>799</v>
      </c>
      <c r="F777" s="18" t="s">
        <v>780</v>
      </c>
      <c r="G777" s="18" t="s">
        <v>26</v>
      </c>
      <c r="H777" s="27">
        <v>172907</v>
      </c>
      <c r="I777" s="20">
        <v>13832</v>
      </c>
      <c r="J777" s="20">
        <v>186739</v>
      </c>
      <c r="L777" s="42"/>
    </row>
    <row r="778" spans="1:12" x14ac:dyDescent="0.25">
      <c r="A778" s="4">
        <v>773</v>
      </c>
      <c r="B778" s="16">
        <v>44714</v>
      </c>
      <c r="C778" s="33" t="s">
        <v>852</v>
      </c>
      <c r="D778" s="17" t="s">
        <v>781</v>
      </c>
      <c r="E778" s="54" t="s">
        <v>799</v>
      </c>
      <c r="F778" s="18" t="s">
        <v>780</v>
      </c>
      <c r="G778" s="18" t="s">
        <v>26</v>
      </c>
      <c r="H778" s="27">
        <v>578412</v>
      </c>
      <c r="I778" s="20">
        <v>46273</v>
      </c>
      <c r="J778" s="20">
        <v>624685</v>
      </c>
      <c r="L778" s="42"/>
    </row>
    <row r="779" spans="1:12" x14ac:dyDescent="0.25">
      <c r="A779" s="4">
        <v>774</v>
      </c>
      <c r="B779" s="16">
        <v>44755</v>
      </c>
      <c r="C779" s="60" t="s">
        <v>853</v>
      </c>
      <c r="D779" s="17" t="s">
        <v>800</v>
      </c>
      <c r="E779" s="54" t="s">
        <v>792</v>
      </c>
      <c r="F779" s="18" t="s">
        <v>587</v>
      </c>
      <c r="G779" s="18" t="s">
        <v>26</v>
      </c>
      <c r="H779" s="20">
        <v>431134</v>
      </c>
      <c r="I779" s="20">
        <v>34491</v>
      </c>
      <c r="J779" s="20">
        <v>465625</v>
      </c>
      <c r="K779" s="42"/>
      <c r="L779" s="42"/>
    </row>
    <row r="780" spans="1:12" x14ac:dyDescent="0.25">
      <c r="A780" s="4">
        <v>775</v>
      </c>
      <c r="B780" s="16">
        <v>44755</v>
      </c>
      <c r="C780" s="60" t="s">
        <v>853</v>
      </c>
      <c r="D780" s="17" t="s">
        <v>801</v>
      </c>
      <c r="E780" s="54" t="s">
        <v>792</v>
      </c>
      <c r="F780" s="18" t="s">
        <v>587</v>
      </c>
      <c r="G780" s="18" t="s">
        <v>26</v>
      </c>
      <c r="H780" s="20">
        <v>621598</v>
      </c>
      <c r="I780" s="20">
        <v>49728</v>
      </c>
      <c r="J780" s="20">
        <v>671326</v>
      </c>
      <c r="K780" s="42"/>
      <c r="L780" s="42"/>
    </row>
    <row r="781" spans="1:12" x14ac:dyDescent="0.25">
      <c r="A781" s="4">
        <v>776</v>
      </c>
      <c r="B781" s="16">
        <v>44755</v>
      </c>
      <c r="C781" s="60" t="s">
        <v>853</v>
      </c>
      <c r="D781" s="17" t="s">
        <v>802</v>
      </c>
      <c r="E781" s="54" t="s">
        <v>792</v>
      </c>
      <c r="F781" s="18" t="s">
        <v>587</v>
      </c>
      <c r="G781" s="18" t="s">
        <v>26</v>
      </c>
      <c r="H781" s="20">
        <v>776437</v>
      </c>
      <c r="I781" s="20">
        <v>62115</v>
      </c>
      <c r="J781" s="20">
        <v>838552</v>
      </c>
      <c r="K781" s="42"/>
      <c r="L781" s="42"/>
    </row>
    <row r="782" spans="1:12" x14ac:dyDescent="0.25">
      <c r="A782" s="4">
        <v>777</v>
      </c>
      <c r="B782" s="16">
        <v>44764</v>
      </c>
      <c r="C782" s="60" t="s">
        <v>853</v>
      </c>
      <c r="D782" s="17" t="s">
        <v>803</v>
      </c>
      <c r="E782" s="54" t="s">
        <v>792</v>
      </c>
      <c r="F782" s="18" t="s">
        <v>587</v>
      </c>
      <c r="G782" s="18" t="s">
        <v>26</v>
      </c>
      <c r="H782" s="20">
        <v>117830</v>
      </c>
      <c r="I782" s="20">
        <v>9426</v>
      </c>
      <c r="J782" s="20">
        <v>127256</v>
      </c>
      <c r="K782" s="42"/>
      <c r="L782" s="42"/>
    </row>
    <row r="783" spans="1:12" x14ac:dyDescent="0.25">
      <c r="A783" s="4">
        <v>778</v>
      </c>
      <c r="B783" s="16">
        <v>44761</v>
      </c>
      <c r="C783" s="60" t="s">
        <v>853</v>
      </c>
      <c r="D783" s="17" t="s">
        <v>804</v>
      </c>
      <c r="E783" s="54" t="s">
        <v>793</v>
      </c>
      <c r="F783" s="18" t="s">
        <v>596</v>
      </c>
      <c r="G783" s="18" t="s">
        <v>26</v>
      </c>
      <c r="H783" s="20">
        <v>1608516</v>
      </c>
      <c r="I783" s="20">
        <v>128681</v>
      </c>
      <c r="J783" s="20">
        <v>1737197</v>
      </c>
      <c r="K783" s="42"/>
      <c r="L783" s="42"/>
    </row>
    <row r="784" spans="1:12" x14ac:dyDescent="0.25">
      <c r="A784" s="4">
        <v>779</v>
      </c>
      <c r="B784" s="16">
        <v>44770</v>
      </c>
      <c r="C784" s="60" t="s">
        <v>853</v>
      </c>
      <c r="D784" s="17" t="s">
        <v>805</v>
      </c>
      <c r="E784" s="54" t="s">
        <v>793</v>
      </c>
      <c r="F784" s="18" t="s">
        <v>596</v>
      </c>
      <c r="G784" s="18" t="s">
        <v>26</v>
      </c>
      <c r="H784" s="20">
        <v>1706108</v>
      </c>
      <c r="I784" s="20">
        <v>136488</v>
      </c>
      <c r="J784" s="20">
        <v>1842596</v>
      </c>
      <c r="K784" s="42"/>
      <c r="L784" s="42"/>
    </row>
    <row r="785" spans="1:12" s="9" customFormat="1" x14ac:dyDescent="0.25">
      <c r="A785" s="4">
        <v>780</v>
      </c>
      <c r="B785" s="16">
        <v>44767</v>
      </c>
      <c r="C785" s="60" t="s">
        <v>853</v>
      </c>
      <c r="D785" s="17" t="s">
        <v>411</v>
      </c>
      <c r="E785" s="55" t="s">
        <v>788</v>
      </c>
      <c r="F785" s="18" t="s">
        <v>806</v>
      </c>
      <c r="G785" s="18" t="s">
        <v>26</v>
      </c>
      <c r="H785" s="27">
        <v>727824</v>
      </c>
      <c r="I785" s="20">
        <v>58225</v>
      </c>
      <c r="J785" s="20">
        <v>786049</v>
      </c>
      <c r="K785" s="42"/>
      <c r="L785" s="42"/>
    </row>
    <row r="786" spans="1:12" s="9" customFormat="1" x14ac:dyDescent="0.25">
      <c r="A786" s="4">
        <v>781</v>
      </c>
      <c r="B786" s="16">
        <v>44747</v>
      </c>
      <c r="C786" s="60" t="s">
        <v>853</v>
      </c>
      <c r="D786" s="17" t="s">
        <v>807</v>
      </c>
      <c r="E786" s="55" t="s">
        <v>788</v>
      </c>
      <c r="F786" s="18" t="s">
        <v>531</v>
      </c>
      <c r="G786" s="18" t="s">
        <v>26</v>
      </c>
      <c r="H786" s="27">
        <v>111058</v>
      </c>
      <c r="I786" s="20">
        <v>8884</v>
      </c>
      <c r="J786" s="20">
        <v>119942</v>
      </c>
      <c r="K786" s="42"/>
      <c r="L786" s="42"/>
    </row>
    <row r="787" spans="1:12" s="9" customFormat="1" x14ac:dyDescent="0.25">
      <c r="A787" s="4">
        <v>782</v>
      </c>
      <c r="B787" s="16">
        <v>44755</v>
      </c>
      <c r="C787" s="60" t="s">
        <v>853</v>
      </c>
      <c r="D787" s="17" t="s">
        <v>808</v>
      </c>
      <c r="E787" s="55" t="s">
        <v>788</v>
      </c>
      <c r="F787" s="18" t="s">
        <v>547</v>
      </c>
      <c r="G787" s="18" t="s">
        <v>26</v>
      </c>
      <c r="H787" s="27">
        <v>341182</v>
      </c>
      <c r="I787" s="20">
        <v>27294</v>
      </c>
      <c r="J787" s="20">
        <v>368476</v>
      </c>
      <c r="K787" s="42"/>
      <c r="L787" s="42"/>
    </row>
    <row r="788" spans="1:12" s="9" customFormat="1" x14ac:dyDescent="0.25">
      <c r="A788" s="4">
        <v>783</v>
      </c>
      <c r="B788" s="16">
        <v>44762</v>
      </c>
      <c r="C788" s="60" t="s">
        <v>853</v>
      </c>
      <c r="D788" s="17" t="s">
        <v>809</v>
      </c>
      <c r="E788" s="55" t="s">
        <v>788</v>
      </c>
      <c r="F788" s="18" t="s">
        <v>531</v>
      </c>
      <c r="G788" s="18" t="s">
        <v>26</v>
      </c>
      <c r="H788" s="27">
        <v>445500</v>
      </c>
      <c r="I788" s="20">
        <v>35640</v>
      </c>
      <c r="J788" s="20">
        <v>481140</v>
      </c>
      <c r="K788" s="42"/>
      <c r="L788" s="42"/>
    </row>
    <row r="789" spans="1:12" s="9" customFormat="1" x14ac:dyDescent="0.25">
      <c r="A789" s="4">
        <v>784</v>
      </c>
      <c r="B789" s="16">
        <v>44763</v>
      </c>
      <c r="C789" s="60" t="s">
        <v>853</v>
      </c>
      <c r="D789" s="17" t="s">
        <v>487</v>
      </c>
      <c r="E789" s="55" t="s">
        <v>788</v>
      </c>
      <c r="F789" s="18" t="s">
        <v>810</v>
      </c>
      <c r="G789" s="18" t="s">
        <v>26</v>
      </c>
      <c r="H789" s="27">
        <v>444232</v>
      </c>
      <c r="I789" s="20">
        <v>35538</v>
      </c>
      <c r="J789" s="20">
        <v>479770</v>
      </c>
      <c r="K789" s="42"/>
      <c r="L789" s="42"/>
    </row>
    <row r="790" spans="1:12" s="9" customFormat="1" x14ac:dyDescent="0.25">
      <c r="A790" s="4">
        <v>785</v>
      </c>
      <c r="B790" s="16">
        <v>44761</v>
      </c>
      <c r="C790" s="60" t="s">
        <v>853</v>
      </c>
      <c r="D790" s="17" t="s">
        <v>487</v>
      </c>
      <c r="E790" s="55" t="s">
        <v>788</v>
      </c>
      <c r="F790" s="18" t="s">
        <v>537</v>
      </c>
      <c r="G790" s="18" t="s">
        <v>26</v>
      </c>
      <c r="H790" s="27">
        <v>192479</v>
      </c>
      <c r="I790" s="20">
        <v>15398</v>
      </c>
      <c r="J790" s="20">
        <v>207877</v>
      </c>
      <c r="K790" s="42"/>
      <c r="L790" s="42"/>
    </row>
    <row r="791" spans="1:12" s="9" customFormat="1" x14ac:dyDescent="0.25">
      <c r="A791" s="4">
        <v>786</v>
      </c>
      <c r="B791" s="16">
        <v>44754</v>
      </c>
      <c r="C791" s="60" t="s">
        <v>853</v>
      </c>
      <c r="D791" s="17" t="s">
        <v>811</v>
      </c>
      <c r="E791" s="55" t="s">
        <v>788</v>
      </c>
      <c r="F791" s="18" t="s">
        <v>554</v>
      </c>
      <c r="G791" s="18" t="s">
        <v>26</v>
      </c>
      <c r="H791" s="27">
        <v>283489</v>
      </c>
      <c r="I791" s="20">
        <v>22679</v>
      </c>
      <c r="J791" s="20">
        <v>306168</v>
      </c>
      <c r="K791" s="42"/>
      <c r="L791" s="42"/>
    </row>
    <row r="792" spans="1:12" s="9" customFormat="1" x14ac:dyDescent="0.25">
      <c r="A792" s="4">
        <v>787</v>
      </c>
      <c r="B792" s="16">
        <v>44755</v>
      </c>
      <c r="C792" s="60" t="s">
        <v>853</v>
      </c>
      <c r="D792" s="17" t="s">
        <v>808</v>
      </c>
      <c r="E792" s="55" t="s">
        <v>788</v>
      </c>
      <c r="F792" s="18" t="s">
        <v>547</v>
      </c>
      <c r="G792" s="18" t="s">
        <v>26</v>
      </c>
      <c r="H792" s="27">
        <v>341182</v>
      </c>
      <c r="I792" s="20">
        <v>27294</v>
      </c>
      <c r="J792" s="20">
        <v>368476</v>
      </c>
      <c r="K792" s="42"/>
      <c r="L792" s="42"/>
    </row>
    <row r="793" spans="1:12" s="9" customFormat="1" x14ac:dyDescent="0.25">
      <c r="A793" s="4">
        <v>788</v>
      </c>
      <c r="B793" s="16">
        <v>44747</v>
      </c>
      <c r="C793" s="60" t="s">
        <v>853</v>
      </c>
      <c r="D793" s="17" t="s">
        <v>807</v>
      </c>
      <c r="E793" s="55" t="s">
        <v>788</v>
      </c>
      <c r="F793" s="18" t="s">
        <v>531</v>
      </c>
      <c r="G793" s="18" t="s">
        <v>26</v>
      </c>
      <c r="H793" s="27">
        <v>111058</v>
      </c>
      <c r="I793" s="20">
        <v>8884</v>
      </c>
      <c r="J793" s="20">
        <v>119942</v>
      </c>
      <c r="K793" s="42"/>
      <c r="L793" s="42"/>
    </row>
    <row r="794" spans="1:12" s="9" customFormat="1" x14ac:dyDescent="0.25">
      <c r="A794" s="4">
        <v>789</v>
      </c>
      <c r="B794" s="16">
        <v>44743</v>
      </c>
      <c r="C794" s="60" t="s">
        <v>853</v>
      </c>
      <c r="D794" s="17" t="s">
        <v>562</v>
      </c>
      <c r="E794" s="55" t="s">
        <v>788</v>
      </c>
      <c r="F794" s="18" t="s">
        <v>547</v>
      </c>
      <c r="G794" s="18" t="s">
        <v>26</v>
      </c>
      <c r="H794" s="27">
        <v>272250</v>
      </c>
      <c r="I794" s="20">
        <v>21780</v>
      </c>
      <c r="J794" s="20">
        <v>294030</v>
      </c>
      <c r="K794" s="42"/>
      <c r="L794" s="42"/>
    </row>
    <row r="795" spans="1:12" s="9" customFormat="1" x14ac:dyDescent="0.25">
      <c r="A795" s="4">
        <v>790</v>
      </c>
      <c r="B795" s="16">
        <v>44743</v>
      </c>
      <c r="C795" s="60" t="s">
        <v>853</v>
      </c>
      <c r="D795" s="17" t="s">
        <v>530</v>
      </c>
      <c r="E795" s="55" t="s">
        <v>788</v>
      </c>
      <c r="F795" s="18" t="s">
        <v>812</v>
      </c>
      <c r="G795" s="18" t="s">
        <v>26</v>
      </c>
      <c r="H795" s="27">
        <v>146862</v>
      </c>
      <c r="I795" s="20">
        <v>11748</v>
      </c>
      <c r="J795" s="20">
        <v>158610</v>
      </c>
      <c r="K795" s="42"/>
      <c r="L795" s="42"/>
    </row>
    <row r="796" spans="1:12" s="9" customFormat="1" x14ac:dyDescent="0.25">
      <c r="A796" s="4">
        <v>791</v>
      </c>
      <c r="B796" s="16">
        <v>44747</v>
      </c>
      <c r="C796" s="60" t="s">
        <v>853</v>
      </c>
      <c r="D796" s="17" t="s">
        <v>813</v>
      </c>
      <c r="E796" s="55" t="s">
        <v>788</v>
      </c>
      <c r="F796" s="18" t="s">
        <v>539</v>
      </c>
      <c r="G796" s="18" t="s">
        <v>26</v>
      </c>
      <c r="H796" s="27">
        <v>841781</v>
      </c>
      <c r="I796" s="20">
        <v>67342</v>
      </c>
      <c r="J796" s="20">
        <v>909123</v>
      </c>
      <c r="K796" s="42"/>
      <c r="L796" s="42"/>
    </row>
    <row r="797" spans="1:12" s="26" customFormat="1" x14ac:dyDescent="0.25">
      <c r="A797" s="4">
        <v>792</v>
      </c>
      <c r="B797" s="16">
        <v>44770</v>
      </c>
      <c r="C797" s="60" t="s">
        <v>853</v>
      </c>
      <c r="D797" s="17" t="s">
        <v>385</v>
      </c>
      <c r="E797" s="54" t="s">
        <v>835</v>
      </c>
      <c r="F797" s="18" t="s">
        <v>384</v>
      </c>
      <c r="G797" s="18" t="s">
        <v>26</v>
      </c>
      <c r="H797" s="27">
        <v>341182</v>
      </c>
      <c r="I797" s="20">
        <v>27294</v>
      </c>
      <c r="J797" s="20">
        <v>368476</v>
      </c>
      <c r="K797" s="42"/>
      <c r="L797" s="42"/>
    </row>
    <row r="798" spans="1:12" s="26" customFormat="1" x14ac:dyDescent="0.25">
      <c r="A798" s="4">
        <v>793</v>
      </c>
      <c r="B798" s="16">
        <v>44759</v>
      </c>
      <c r="C798" s="60" t="s">
        <v>853</v>
      </c>
      <c r="D798" s="17" t="s">
        <v>391</v>
      </c>
      <c r="E798" s="54" t="s">
        <v>835</v>
      </c>
      <c r="F798" s="18" t="s">
        <v>390</v>
      </c>
      <c r="G798" s="18" t="s">
        <v>26</v>
      </c>
      <c r="H798" s="27">
        <v>74250</v>
      </c>
      <c r="I798" s="20">
        <v>5940</v>
      </c>
      <c r="J798" s="20">
        <v>80190</v>
      </c>
      <c r="K798" s="42"/>
      <c r="L798" s="42"/>
    </row>
    <row r="799" spans="1:12" s="26" customFormat="1" x14ac:dyDescent="0.25">
      <c r="A799" s="4">
        <v>794</v>
      </c>
      <c r="B799" s="16">
        <v>44758</v>
      </c>
      <c r="C799" s="60" t="s">
        <v>853</v>
      </c>
      <c r="D799" s="17" t="s">
        <v>393</v>
      </c>
      <c r="E799" s="54" t="s">
        <v>835</v>
      </c>
      <c r="F799" s="18" t="s">
        <v>392</v>
      </c>
      <c r="G799" s="18" t="s">
        <v>26</v>
      </c>
      <c r="H799" s="27">
        <v>345729</v>
      </c>
      <c r="I799" s="20">
        <v>27658</v>
      </c>
      <c r="J799" s="20">
        <v>373387</v>
      </c>
      <c r="K799" s="42"/>
      <c r="L799" s="42"/>
    </row>
    <row r="800" spans="1:12" s="26" customFormat="1" x14ac:dyDescent="0.25">
      <c r="A800" s="4">
        <v>795</v>
      </c>
      <c r="B800" s="16">
        <v>44763</v>
      </c>
      <c r="C800" s="60" t="s">
        <v>853</v>
      </c>
      <c r="D800" s="17" t="s">
        <v>389</v>
      </c>
      <c r="E800" s="54" t="s">
        <v>835</v>
      </c>
      <c r="F800" s="18" t="s">
        <v>388</v>
      </c>
      <c r="G800" s="18" t="s">
        <v>26</v>
      </c>
      <c r="H800" s="27">
        <v>119066</v>
      </c>
      <c r="I800" s="20">
        <v>9525</v>
      </c>
      <c r="J800" s="20">
        <v>128591</v>
      </c>
      <c r="K800" s="42"/>
      <c r="L800" s="42"/>
    </row>
    <row r="801" spans="1:12" s="26" customFormat="1" x14ac:dyDescent="0.25">
      <c r="A801" s="4">
        <v>796</v>
      </c>
      <c r="B801" s="16">
        <v>44764</v>
      </c>
      <c r="C801" s="60" t="s">
        <v>853</v>
      </c>
      <c r="D801" s="17" t="s">
        <v>387</v>
      </c>
      <c r="E801" s="54" t="s">
        <v>835</v>
      </c>
      <c r="F801" s="18" t="s">
        <v>386</v>
      </c>
      <c r="G801" s="18" t="s">
        <v>26</v>
      </c>
      <c r="H801" s="27">
        <v>419160</v>
      </c>
      <c r="I801" s="20">
        <v>33532</v>
      </c>
      <c r="J801" s="20">
        <v>452692</v>
      </c>
      <c r="K801" s="42"/>
      <c r="L801" s="42"/>
    </row>
    <row r="802" spans="1:12" s="26" customFormat="1" x14ac:dyDescent="0.25">
      <c r="A802" s="4">
        <v>797</v>
      </c>
      <c r="B802" s="16">
        <v>44744</v>
      </c>
      <c r="C802" s="60" t="s">
        <v>853</v>
      </c>
      <c r="D802" s="17" t="s">
        <v>334</v>
      </c>
      <c r="E802" s="54" t="s">
        <v>835</v>
      </c>
      <c r="F802" s="18" t="s">
        <v>406</v>
      </c>
      <c r="G802" s="18" t="s">
        <v>26</v>
      </c>
      <c r="H802" s="27">
        <v>3186362</v>
      </c>
      <c r="I802" s="20">
        <v>254908</v>
      </c>
      <c r="J802" s="20">
        <v>3441270</v>
      </c>
      <c r="K802" s="42"/>
      <c r="L802" s="42"/>
    </row>
    <row r="803" spans="1:12" s="26" customFormat="1" x14ac:dyDescent="0.25">
      <c r="A803" s="4">
        <v>798</v>
      </c>
      <c r="B803" s="16">
        <v>44753</v>
      </c>
      <c r="C803" s="60" t="s">
        <v>853</v>
      </c>
      <c r="D803" s="17" t="s">
        <v>398</v>
      </c>
      <c r="E803" s="54" t="s">
        <v>835</v>
      </c>
      <c r="F803" s="18" t="s">
        <v>397</v>
      </c>
      <c r="G803" s="18" t="s">
        <v>26</v>
      </c>
      <c r="H803" s="27">
        <v>357198</v>
      </c>
      <c r="I803" s="20">
        <v>28575</v>
      </c>
      <c r="J803" s="20">
        <v>385773</v>
      </c>
      <c r="K803" s="42"/>
      <c r="L803" s="42"/>
    </row>
    <row r="804" spans="1:12" s="26" customFormat="1" x14ac:dyDescent="0.25">
      <c r="A804" s="4">
        <v>799</v>
      </c>
      <c r="B804" s="16">
        <v>44748</v>
      </c>
      <c r="C804" s="60" t="s">
        <v>853</v>
      </c>
      <c r="D804" s="17" t="s">
        <v>405</v>
      </c>
      <c r="E804" s="54" t="s">
        <v>835</v>
      </c>
      <c r="F804" s="18" t="s">
        <v>404</v>
      </c>
      <c r="G804" s="18" t="s">
        <v>26</v>
      </c>
      <c r="H804" s="27">
        <v>265928</v>
      </c>
      <c r="I804" s="20">
        <v>21274</v>
      </c>
      <c r="J804" s="20">
        <v>287202</v>
      </c>
      <c r="K804" s="42"/>
      <c r="L804" s="42"/>
    </row>
    <row r="805" spans="1:12" s="26" customFormat="1" x14ac:dyDescent="0.25">
      <c r="A805" s="4">
        <v>800</v>
      </c>
      <c r="B805" s="16">
        <v>44748</v>
      </c>
      <c r="C805" s="60" t="s">
        <v>853</v>
      </c>
      <c r="D805" s="17" t="s">
        <v>403</v>
      </c>
      <c r="E805" s="54" t="s">
        <v>835</v>
      </c>
      <c r="F805" s="18" t="s">
        <v>402</v>
      </c>
      <c r="G805" s="18" t="s">
        <v>26</v>
      </c>
      <c r="H805" s="27">
        <v>105400</v>
      </c>
      <c r="I805" s="20">
        <v>8432</v>
      </c>
      <c r="J805" s="20">
        <v>113832</v>
      </c>
      <c r="K805" s="42"/>
      <c r="L805" s="42"/>
    </row>
    <row r="806" spans="1:12" s="26" customFormat="1" x14ac:dyDescent="0.25">
      <c r="A806" s="4">
        <v>801</v>
      </c>
      <c r="B806" s="16">
        <v>44751</v>
      </c>
      <c r="C806" s="60" t="s">
        <v>853</v>
      </c>
      <c r="D806" s="17" t="s">
        <v>385</v>
      </c>
      <c r="E806" s="54" t="s">
        <v>835</v>
      </c>
      <c r="F806" s="18" t="s">
        <v>399</v>
      </c>
      <c r="G806" s="18" t="s">
        <v>26</v>
      </c>
      <c r="H806" s="27">
        <v>726000</v>
      </c>
      <c r="I806" s="20">
        <v>58080</v>
      </c>
      <c r="J806" s="20">
        <v>784080</v>
      </c>
      <c r="K806" s="42"/>
      <c r="L806" s="42"/>
    </row>
    <row r="807" spans="1:12" s="26" customFormat="1" x14ac:dyDescent="0.25">
      <c r="A807" s="4">
        <v>802</v>
      </c>
      <c r="B807" s="16">
        <v>44757</v>
      </c>
      <c r="C807" s="60" t="s">
        <v>853</v>
      </c>
      <c r="D807" s="17" t="s">
        <v>394</v>
      </c>
      <c r="E807" s="54" t="s">
        <v>835</v>
      </c>
      <c r="F807" s="18" t="s">
        <v>392</v>
      </c>
      <c r="G807" s="18" t="s">
        <v>26</v>
      </c>
      <c r="H807" s="27">
        <v>345729</v>
      </c>
      <c r="I807" s="20">
        <v>27658</v>
      </c>
      <c r="J807" s="20">
        <v>373387</v>
      </c>
      <c r="K807" s="42"/>
      <c r="L807" s="42"/>
    </row>
    <row r="808" spans="1:12" s="26" customFormat="1" x14ac:dyDescent="0.25">
      <c r="A808" s="4">
        <v>803</v>
      </c>
      <c r="B808" s="16">
        <v>44756</v>
      </c>
      <c r="C808" s="60" t="s">
        <v>853</v>
      </c>
      <c r="D808" s="17" t="s">
        <v>87</v>
      </c>
      <c r="E808" s="54" t="s">
        <v>835</v>
      </c>
      <c r="F808" s="18" t="s">
        <v>395</v>
      </c>
      <c r="G808" s="18" t="s">
        <v>26</v>
      </c>
      <c r="H808" s="27">
        <v>484966</v>
      </c>
      <c r="I808" s="20">
        <v>38797</v>
      </c>
      <c r="J808" s="20">
        <v>523763</v>
      </c>
      <c r="K808" s="42"/>
      <c r="L808" s="42"/>
    </row>
    <row r="809" spans="1:12" s="26" customFormat="1" x14ac:dyDescent="0.25">
      <c r="A809" s="4">
        <v>804</v>
      </c>
      <c r="B809" s="16">
        <v>44753</v>
      </c>
      <c r="C809" s="60" t="s">
        <v>853</v>
      </c>
      <c r="D809" s="17" t="s">
        <v>87</v>
      </c>
      <c r="E809" s="54" t="s">
        <v>835</v>
      </c>
      <c r="F809" s="18" t="s">
        <v>396</v>
      </c>
      <c r="G809" s="18" t="s">
        <v>26</v>
      </c>
      <c r="H809" s="27">
        <v>594000</v>
      </c>
      <c r="I809" s="20">
        <v>47520</v>
      </c>
      <c r="J809" s="20">
        <v>641520</v>
      </c>
      <c r="K809" s="42"/>
      <c r="L809" s="42"/>
    </row>
    <row r="810" spans="1:12" s="26" customFormat="1" x14ac:dyDescent="0.25">
      <c r="A810" s="4">
        <v>805</v>
      </c>
      <c r="B810" s="16">
        <v>44748</v>
      </c>
      <c r="C810" s="60" t="s">
        <v>853</v>
      </c>
      <c r="D810" s="17" t="s">
        <v>401</v>
      </c>
      <c r="E810" s="54" t="s">
        <v>835</v>
      </c>
      <c r="F810" s="18" t="s">
        <v>400</v>
      </c>
      <c r="G810" s="18" t="s">
        <v>26</v>
      </c>
      <c r="H810" s="27">
        <v>455783</v>
      </c>
      <c r="I810" s="20">
        <v>36462</v>
      </c>
      <c r="J810" s="20">
        <v>492245</v>
      </c>
      <c r="K810" s="42"/>
      <c r="L810" s="42"/>
    </row>
    <row r="811" spans="1:12" s="26" customFormat="1" x14ac:dyDescent="0.25">
      <c r="A811" s="4">
        <v>806</v>
      </c>
      <c r="B811" s="16">
        <v>44743</v>
      </c>
      <c r="C811" s="60" t="s">
        <v>853</v>
      </c>
      <c r="D811" s="17" t="s">
        <v>407</v>
      </c>
      <c r="E811" s="54" t="s">
        <v>835</v>
      </c>
      <c r="F811" s="18" t="s">
        <v>381</v>
      </c>
      <c r="G811" s="18" t="s">
        <v>26</v>
      </c>
      <c r="H811" s="27">
        <v>238132</v>
      </c>
      <c r="I811" s="20">
        <v>19050</v>
      </c>
      <c r="J811" s="20">
        <v>257182</v>
      </c>
      <c r="K811" s="42"/>
      <c r="L811" s="42"/>
    </row>
    <row r="812" spans="1:12" x14ac:dyDescent="0.25">
      <c r="A812" s="4">
        <v>807</v>
      </c>
      <c r="B812" s="16">
        <v>44771</v>
      </c>
      <c r="C812" s="60" t="s">
        <v>853</v>
      </c>
      <c r="D812" s="17" t="s">
        <v>814</v>
      </c>
      <c r="E812" s="54" t="s">
        <v>789</v>
      </c>
      <c r="F812" s="18" t="s">
        <v>599</v>
      </c>
      <c r="G812" s="18" t="s">
        <v>11</v>
      </c>
      <c r="H812" s="27">
        <v>1909338</v>
      </c>
      <c r="I812" s="20">
        <v>152747</v>
      </c>
      <c r="J812" s="20">
        <v>2062085</v>
      </c>
      <c r="K812" s="42"/>
      <c r="L812" s="42"/>
    </row>
    <row r="813" spans="1:12" x14ac:dyDescent="0.25">
      <c r="A813" s="4">
        <v>808</v>
      </c>
      <c r="B813" s="16">
        <v>44753</v>
      </c>
      <c r="C813" s="60" t="s">
        <v>853</v>
      </c>
      <c r="D813" s="17" t="s">
        <v>815</v>
      </c>
      <c r="E813" s="54" t="s">
        <v>790</v>
      </c>
      <c r="F813" s="18" t="s">
        <v>607</v>
      </c>
      <c r="G813" s="18" t="s">
        <v>26</v>
      </c>
      <c r="H813" s="20">
        <v>335612</v>
      </c>
      <c r="I813" s="20">
        <v>26849</v>
      </c>
      <c r="J813" s="20">
        <v>362461</v>
      </c>
      <c r="K813" s="42"/>
      <c r="L813" s="42"/>
    </row>
    <row r="814" spans="1:12" x14ac:dyDescent="0.25">
      <c r="A814" s="4">
        <v>809</v>
      </c>
      <c r="B814" s="16">
        <v>44755</v>
      </c>
      <c r="C814" s="60" t="s">
        <v>853</v>
      </c>
      <c r="D814" s="17" t="s">
        <v>816</v>
      </c>
      <c r="E814" s="54" t="s">
        <v>790</v>
      </c>
      <c r="F814" s="18" t="s">
        <v>607</v>
      </c>
      <c r="G814" s="18" t="s">
        <v>26</v>
      </c>
      <c r="H814" s="20">
        <v>396528</v>
      </c>
      <c r="I814" s="20">
        <v>31722</v>
      </c>
      <c r="J814" s="20">
        <v>428250</v>
      </c>
      <c r="K814" s="42"/>
      <c r="L814" s="42"/>
    </row>
    <row r="815" spans="1:12" x14ac:dyDescent="0.25">
      <c r="A815" s="4">
        <v>810</v>
      </c>
      <c r="B815" s="16">
        <v>44756</v>
      </c>
      <c r="C815" s="60" t="s">
        <v>853</v>
      </c>
      <c r="D815" s="17" t="s">
        <v>817</v>
      </c>
      <c r="E815" s="54" t="s">
        <v>790</v>
      </c>
      <c r="F815" s="18" t="s">
        <v>607</v>
      </c>
      <c r="G815" s="18" t="s">
        <v>26</v>
      </c>
      <c r="H815" s="20">
        <v>859702</v>
      </c>
      <c r="I815" s="20">
        <v>68776</v>
      </c>
      <c r="J815" s="20">
        <v>928478</v>
      </c>
      <c r="K815" s="42"/>
      <c r="L815" s="42"/>
    </row>
    <row r="816" spans="1:12" x14ac:dyDescent="0.25">
      <c r="A816" s="4">
        <v>811</v>
      </c>
      <c r="B816" s="16">
        <v>44763</v>
      </c>
      <c r="C816" s="60" t="s">
        <v>853</v>
      </c>
      <c r="D816" s="17" t="s">
        <v>353</v>
      </c>
      <c r="E816" s="54" t="s">
        <v>790</v>
      </c>
      <c r="F816" s="18" t="s">
        <v>607</v>
      </c>
      <c r="G816" s="18" t="s">
        <v>26</v>
      </c>
      <c r="H816" s="20">
        <v>100072</v>
      </c>
      <c r="I816" s="20">
        <v>8006</v>
      </c>
      <c r="J816" s="20">
        <v>108078</v>
      </c>
      <c r="K816" s="42"/>
      <c r="L816" s="42"/>
    </row>
    <row r="817" spans="1:12" x14ac:dyDescent="0.25">
      <c r="A817" s="4">
        <v>812</v>
      </c>
      <c r="B817" s="16">
        <v>44763</v>
      </c>
      <c r="C817" s="60" t="s">
        <v>853</v>
      </c>
      <c r="D817" s="17" t="s">
        <v>818</v>
      </c>
      <c r="E817" s="54" t="s">
        <v>790</v>
      </c>
      <c r="F817" s="18" t="s">
        <v>607</v>
      </c>
      <c r="G817" s="18" t="s">
        <v>26</v>
      </c>
      <c r="H817" s="20">
        <v>290232</v>
      </c>
      <c r="I817" s="20">
        <v>23219</v>
      </c>
      <c r="J817" s="20">
        <v>313451</v>
      </c>
      <c r="K817" s="42"/>
      <c r="L817" s="42"/>
    </row>
    <row r="818" spans="1:12" x14ac:dyDescent="0.25">
      <c r="A818" s="4">
        <v>813</v>
      </c>
      <c r="B818" s="16">
        <v>44763</v>
      </c>
      <c r="C818" s="60" t="s">
        <v>853</v>
      </c>
      <c r="D818" s="17" t="s">
        <v>819</v>
      </c>
      <c r="E818" s="54" t="s">
        <v>790</v>
      </c>
      <c r="F818" s="18" t="s">
        <v>607</v>
      </c>
      <c r="G818" s="18" t="s">
        <v>26</v>
      </c>
      <c r="H818" s="20">
        <v>1060470</v>
      </c>
      <c r="I818" s="20">
        <v>84838</v>
      </c>
      <c r="J818" s="20">
        <v>1145308</v>
      </c>
      <c r="K818" s="42"/>
      <c r="L818" s="42"/>
    </row>
    <row r="819" spans="1:12" x14ac:dyDescent="0.25">
      <c r="A819" s="4">
        <v>814</v>
      </c>
      <c r="B819" s="16">
        <v>44770</v>
      </c>
      <c r="C819" s="60" t="s">
        <v>853</v>
      </c>
      <c r="D819" s="17" t="s">
        <v>820</v>
      </c>
      <c r="E819" s="54" t="s">
        <v>790</v>
      </c>
      <c r="F819" s="18" t="s">
        <v>607</v>
      </c>
      <c r="G819" s="18" t="s">
        <v>26</v>
      </c>
      <c r="H819" s="20">
        <v>1371968</v>
      </c>
      <c r="I819" s="20">
        <v>109757</v>
      </c>
      <c r="J819" s="20">
        <v>1481725</v>
      </c>
      <c r="K819" s="42"/>
      <c r="L819" s="42"/>
    </row>
    <row r="820" spans="1:12" s="26" customFormat="1" x14ac:dyDescent="0.25">
      <c r="A820" s="4">
        <v>815</v>
      </c>
      <c r="B820" s="33">
        <v>44753</v>
      </c>
      <c r="C820" s="60" t="s">
        <v>853</v>
      </c>
      <c r="D820" s="17" t="s">
        <v>813</v>
      </c>
      <c r="E820" s="54" t="s">
        <v>842</v>
      </c>
      <c r="F820" s="18" t="s">
        <v>613</v>
      </c>
      <c r="G820" s="18" t="s">
        <v>11</v>
      </c>
      <c r="H820" s="27">
        <v>352966</v>
      </c>
      <c r="I820" s="20">
        <v>28237</v>
      </c>
      <c r="J820" s="20">
        <v>381203</v>
      </c>
      <c r="K820" s="42"/>
      <c r="L820" s="42"/>
    </row>
    <row r="821" spans="1:12" s="26" customFormat="1" x14ac:dyDescent="0.25">
      <c r="A821" s="4">
        <v>816</v>
      </c>
      <c r="B821" s="16">
        <v>44755</v>
      </c>
      <c r="C821" s="60" t="s">
        <v>853</v>
      </c>
      <c r="D821" s="17" t="s">
        <v>770</v>
      </c>
      <c r="E821" s="54" t="s">
        <v>842</v>
      </c>
      <c r="F821" s="18" t="s">
        <v>613</v>
      </c>
      <c r="G821" s="18" t="s">
        <v>11</v>
      </c>
      <c r="H821" s="27">
        <v>2072026</v>
      </c>
      <c r="I821" s="20">
        <v>165762</v>
      </c>
      <c r="J821" s="20">
        <v>2237788</v>
      </c>
      <c r="K821" s="42"/>
      <c r="L821" s="42"/>
    </row>
    <row r="822" spans="1:12" s="26" customFormat="1" x14ac:dyDescent="0.25">
      <c r="A822" s="4">
        <v>817</v>
      </c>
      <c r="B822" s="16">
        <v>44757</v>
      </c>
      <c r="C822" s="60" t="s">
        <v>853</v>
      </c>
      <c r="D822" s="17" t="s">
        <v>821</v>
      </c>
      <c r="E822" s="54" t="s">
        <v>842</v>
      </c>
      <c r="F822" s="18" t="s">
        <v>613</v>
      </c>
      <c r="G822" s="18" t="s">
        <v>11</v>
      </c>
      <c r="H822" s="34">
        <v>762936</v>
      </c>
      <c r="I822" s="20">
        <v>61035</v>
      </c>
      <c r="J822" s="20">
        <v>823971</v>
      </c>
      <c r="K822" s="42"/>
      <c r="L822" s="42"/>
    </row>
    <row r="823" spans="1:12" s="26" customFormat="1" x14ac:dyDescent="0.25">
      <c r="A823" s="4">
        <v>818</v>
      </c>
      <c r="B823" s="16">
        <v>44764</v>
      </c>
      <c r="C823" s="60" t="s">
        <v>853</v>
      </c>
      <c r="D823" s="17" t="s">
        <v>822</v>
      </c>
      <c r="E823" s="54" t="s">
        <v>842</v>
      </c>
      <c r="F823" s="18" t="s">
        <v>613</v>
      </c>
      <c r="G823" s="18" t="s">
        <v>823</v>
      </c>
      <c r="H823" s="27">
        <v>1500000</v>
      </c>
      <c r="I823" s="20">
        <v>120000</v>
      </c>
      <c r="J823" s="20">
        <v>1620000</v>
      </c>
      <c r="K823" s="42"/>
      <c r="L823" s="42"/>
    </row>
    <row r="824" spans="1:12" x14ac:dyDescent="0.25">
      <c r="A824" s="4">
        <v>819</v>
      </c>
      <c r="B824" s="16">
        <v>44768</v>
      </c>
      <c r="C824" s="60" t="s">
        <v>853</v>
      </c>
      <c r="D824" s="17" t="s">
        <v>776</v>
      </c>
      <c r="E824" s="54" t="s">
        <v>791</v>
      </c>
      <c r="F824" s="18" t="s">
        <v>669</v>
      </c>
      <c r="G824" s="18" t="s">
        <v>11</v>
      </c>
      <c r="H824" s="20">
        <v>288753</v>
      </c>
      <c r="I824" s="20">
        <v>23100</v>
      </c>
      <c r="J824" s="20">
        <v>311853</v>
      </c>
      <c r="K824" s="42"/>
      <c r="L824" s="42"/>
    </row>
    <row r="825" spans="1:12" x14ac:dyDescent="0.25">
      <c r="A825" s="4">
        <v>820</v>
      </c>
      <c r="B825" s="16">
        <v>44773</v>
      </c>
      <c r="C825" s="60" t="s">
        <v>853</v>
      </c>
      <c r="D825" s="17" t="s">
        <v>824</v>
      </c>
      <c r="E825" s="54" t="s">
        <v>798</v>
      </c>
      <c r="F825" s="18" t="s">
        <v>774</v>
      </c>
      <c r="G825" s="18" t="s">
        <v>26</v>
      </c>
      <c r="H825" s="27">
        <v>801840</v>
      </c>
      <c r="I825" s="20">
        <v>64147</v>
      </c>
      <c r="J825" s="20">
        <v>865987</v>
      </c>
      <c r="K825" s="42"/>
      <c r="L825" s="42"/>
    </row>
    <row r="826" spans="1:12" x14ac:dyDescent="0.25">
      <c r="A826" s="4">
        <v>821</v>
      </c>
      <c r="B826" s="16">
        <v>44743</v>
      </c>
      <c r="C826" s="60" t="s">
        <v>853</v>
      </c>
      <c r="D826" s="17" t="s">
        <v>825</v>
      </c>
      <c r="E826" s="54" t="s">
        <v>799</v>
      </c>
      <c r="F826" s="18" t="s">
        <v>780</v>
      </c>
      <c r="G826" s="18" t="s">
        <v>26</v>
      </c>
      <c r="H826" s="27">
        <v>137162</v>
      </c>
      <c r="I826" s="20">
        <v>10973</v>
      </c>
      <c r="J826" s="20">
        <v>148135</v>
      </c>
      <c r="K826" s="42"/>
      <c r="L826" s="42"/>
    </row>
    <row r="827" spans="1:12" x14ac:dyDescent="0.25">
      <c r="A827" s="4">
        <v>822</v>
      </c>
      <c r="B827" s="16">
        <v>44757</v>
      </c>
      <c r="C827" s="60" t="s">
        <v>853</v>
      </c>
      <c r="D827" s="17" t="s">
        <v>826</v>
      </c>
      <c r="E827" s="54" t="s">
        <v>799</v>
      </c>
      <c r="F827" s="18" t="s">
        <v>780</v>
      </c>
      <c r="G827" s="18" t="s">
        <v>26</v>
      </c>
      <c r="H827" s="27">
        <v>134806</v>
      </c>
      <c r="I827" s="20">
        <v>10784</v>
      </c>
      <c r="J827" s="20">
        <v>145590</v>
      </c>
      <c r="K827" s="42"/>
      <c r="L827" s="42"/>
    </row>
    <row r="828" spans="1:12" x14ac:dyDescent="0.25">
      <c r="A828" s="4">
        <v>823</v>
      </c>
      <c r="B828" s="16">
        <v>44757</v>
      </c>
      <c r="C828" s="60" t="s">
        <v>853</v>
      </c>
      <c r="D828" s="17" t="s">
        <v>827</v>
      </c>
      <c r="E828" s="54" t="s">
        <v>799</v>
      </c>
      <c r="F828" s="18" t="s">
        <v>780</v>
      </c>
      <c r="G828" s="18" t="s">
        <v>26</v>
      </c>
      <c r="H828" s="27">
        <v>115996</v>
      </c>
      <c r="I828" s="20">
        <v>9280</v>
      </c>
      <c r="J828" s="20">
        <v>125276</v>
      </c>
      <c r="K828" s="42"/>
      <c r="L828" s="42"/>
    </row>
    <row r="829" spans="1:12" x14ac:dyDescent="0.25">
      <c r="A829" s="4">
        <v>824</v>
      </c>
      <c r="B829" s="16">
        <v>44757</v>
      </c>
      <c r="C829" s="60" t="s">
        <v>853</v>
      </c>
      <c r="D829" s="17" t="s">
        <v>828</v>
      </c>
      <c r="E829" s="54" t="s">
        <v>799</v>
      </c>
      <c r="F829" s="18" t="s">
        <v>780</v>
      </c>
      <c r="G829" s="18" t="s">
        <v>26</v>
      </c>
      <c r="H829" s="27">
        <v>105504</v>
      </c>
      <c r="I829" s="20">
        <v>8440</v>
      </c>
      <c r="J829" s="20">
        <v>113944</v>
      </c>
      <c r="K829" s="42"/>
      <c r="L829" s="42"/>
    </row>
    <row r="830" spans="1:12" x14ac:dyDescent="0.25">
      <c r="A830" s="4">
        <v>825</v>
      </c>
      <c r="B830" s="16">
        <v>44764</v>
      </c>
      <c r="C830" s="60" t="s">
        <v>853</v>
      </c>
      <c r="D830" s="17" t="s">
        <v>829</v>
      </c>
      <c r="E830" s="54" t="s">
        <v>799</v>
      </c>
      <c r="F830" s="18" t="s">
        <v>780</v>
      </c>
      <c r="G830" s="18" t="s">
        <v>26</v>
      </c>
      <c r="H830" s="27">
        <v>131100</v>
      </c>
      <c r="I830" s="20">
        <v>10488</v>
      </c>
      <c r="J830" s="20">
        <v>141588</v>
      </c>
      <c r="K830" s="42"/>
      <c r="L830" s="42"/>
    </row>
    <row r="831" spans="1:12" x14ac:dyDescent="0.25">
      <c r="A831" s="4">
        <v>826</v>
      </c>
      <c r="B831" s="16">
        <v>44764</v>
      </c>
      <c r="C831" s="60" t="s">
        <v>853</v>
      </c>
      <c r="D831" s="17" t="s">
        <v>830</v>
      </c>
      <c r="E831" s="54" t="s">
        <v>799</v>
      </c>
      <c r="F831" s="18" t="s">
        <v>780</v>
      </c>
      <c r="G831" s="18" t="s">
        <v>26</v>
      </c>
      <c r="H831" s="27">
        <v>170797</v>
      </c>
      <c r="I831" s="20">
        <v>13664</v>
      </c>
      <c r="J831" s="20">
        <v>184461</v>
      </c>
      <c r="K831" s="42"/>
      <c r="L831" s="42"/>
    </row>
    <row r="832" spans="1:12" x14ac:dyDescent="0.25">
      <c r="A832" s="4">
        <v>827</v>
      </c>
      <c r="B832" s="16">
        <v>44764</v>
      </c>
      <c r="C832" s="60" t="s">
        <v>853</v>
      </c>
      <c r="D832" s="17" t="s">
        <v>831</v>
      </c>
      <c r="E832" s="54" t="s">
        <v>799</v>
      </c>
      <c r="F832" s="18" t="s">
        <v>780</v>
      </c>
      <c r="G832" s="18" t="s">
        <v>26</v>
      </c>
      <c r="H832" s="27">
        <v>349257</v>
      </c>
      <c r="I832" s="20">
        <v>27941</v>
      </c>
      <c r="J832" s="20">
        <v>377198</v>
      </c>
      <c r="K832" s="42"/>
      <c r="L832" s="42"/>
    </row>
    <row r="833" spans="1:12" x14ac:dyDescent="0.25">
      <c r="A833" s="4">
        <v>828</v>
      </c>
      <c r="B833" s="16">
        <v>44764</v>
      </c>
      <c r="C833" s="60" t="s">
        <v>853</v>
      </c>
      <c r="D833" s="17" t="s">
        <v>832</v>
      </c>
      <c r="E833" s="54" t="s">
        <v>799</v>
      </c>
      <c r="F833" s="18" t="s">
        <v>780</v>
      </c>
      <c r="G833" s="18" t="s">
        <v>26</v>
      </c>
      <c r="H833" s="27">
        <v>57998</v>
      </c>
      <c r="I833" s="20">
        <v>4640</v>
      </c>
      <c r="J833" s="20">
        <v>62638</v>
      </c>
      <c r="K833" s="42"/>
      <c r="L833" s="42"/>
    </row>
    <row r="834" spans="1:12" x14ac:dyDescent="0.25">
      <c r="A834" s="4">
        <v>829</v>
      </c>
      <c r="B834" s="16">
        <v>44757</v>
      </c>
      <c r="C834" s="60" t="s">
        <v>853</v>
      </c>
      <c r="D834" s="17" t="s">
        <v>833</v>
      </c>
      <c r="E834" s="54" t="s">
        <v>799</v>
      </c>
      <c r="F834" s="18" t="s">
        <v>780</v>
      </c>
      <c r="G834" s="18" t="s">
        <v>26</v>
      </c>
      <c r="H834" s="27">
        <v>627005</v>
      </c>
      <c r="I834" s="20">
        <v>50160</v>
      </c>
      <c r="J834" s="20">
        <v>677165</v>
      </c>
      <c r="K834" s="42"/>
      <c r="L834" s="42"/>
    </row>
    <row r="835" spans="1:12" x14ac:dyDescent="0.25">
      <c r="A835" s="4">
        <v>830</v>
      </c>
      <c r="B835" s="16">
        <v>44757</v>
      </c>
      <c r="C835" s="60" t="s">
        <v>853</v>
      </c>
      <c r="D835" s="17" t="s">
        <v>834</v>
      </c>
      <c r="E835" s="54" t="s">
        <v>799</v>
      </c>
      <c r="F835" s="18" t="s">
        <v>780</v>
      </c>
      <c r="G835" s="18" t="s">
        <v>26</v>
      </c>
      <c r="H835" s="27">
        <v>520930</v>
      </c>
      <c r="I835" s="20">
        <v>41674</v>
      </c>
      <c r="J835" s="20">
        <v>562604</v>
      </c>
      <c r="K835" s="42"/>
      <c r="L835" s="42"/>
    </row>
    <row r="836" spans="1:12" s="70" customFormat="1" x14ac:dyDescent="0.25">
      <c r="A836" s="4">
        <v>831</v>
      </c>
      <c r="B836" s="62"/>
      <c r="C836" s="63"/>
      <c r="D836" s="64"/>
      <c r="E836" s="65"/>
      <c r="F836" s="66"/>
      <c r="G836" s="66"/>
      <c r="H836" s="67"/>
      <c r="I836" s="68"/>
      <c r="J836" s="68"/>
      <c r="K836" s="69"/>
      <c r="L836" s="69"/>
    </row>
    <row r="837" spans="1:12" s="70" customFormat="1" x14ac:dyDescent="0.25">
      <c r="A837" s="4">
        <v>832</v>
      </c>
      <c r="B837" s="62"/>
      <c r="C837" s="63"/>
      <c r="D837" s="64"/>
      <c r="E837" s="65"/>
      <c r="F837" s="66"/>
      <c r="G837" s="66"/>
      <c r="H837" s="67"/>
      <c r="I837" s="68"/>
      <c r="J837" s="68"/>
      <c r="K837" s="69"/>
      <c r="L837" s="69"/>
    </row>
    <row r="838" spans="1:12" s="70" customFormat="1" x14ac:dyDescent="0.25">
      <c r="A838" s="4">
        <v>833</v>
      </c>
      <c r="B838" s="62"/>
      <c r="C838" s="63"/>
      <c r="D838" s="64"/>
      <c r="E838" s="65"/>
      <c r="F838" s="66"/>
      <c r="G838" s="66"/>
      <c r="H838" s="67"/>
      <c r="I838" s="68"/>
      <c r="J838" s="68"/>
      <c r="K838" s="69"/>
      <c r="L838" s="69"/>
    </row>
    <row r="839" spans="1:12" s="70" customFormat="1" x14ac:dyDescent="0.25">
      <c r="A839" s="4">
        <v>834</v>
      </c>
      <c r="B839" s="62"/>
      <c r="C839" s="63"/>
      <c r="D839" s="64"/>
      <c r="E839" s="65"/>
      <c r="F839" s="66"/>
      <c r="G839" s="66"/>
      <c r="H839" s="67"/>
      <c r="I839" s="68"/>
      <c r="J839" s="68"/>
      <c r="K839" s="69"/>
      <c r="L839" s="69"/>
    </row>
    <row r="840" spans="1:12" s="70" customFormat="1" x14ac:dyDescent="0.25">
      <c r="A840" s="4">
        <v>835</v>
      </c>
      <c r="B840" s="62"/>
      <c r="C840" s="63"/>
      <c r="D840" s="64"/>
      <c r="E840" s="65"/>
      <c r="F840" s="66"/>
      <c r="G840" s="66"/>
      <c r="H840" s="67"/>
      <c r="I840" s="68"/>
      <c r="J840" s="68"/>
      <c r="K840" s="69"/>
      <c r="L840" s="69"/>
    </row>
    <row r="841" spans="1:12" s="70" customFormat="1" x14ac:dyDescent="0.25">
      <c r="A841" s="4">
        <v>836</v>
      </c>
      <c r="B841" s="62"/>
      <c r="C841" s="63"/>
      <c r="D841" s="64"/>
      <c r="E841" s="65"/>
      <c r="F841" s="66"/>
      <c r="G841" s="66"/>
      <c r="H841" s="67"/>
      <c r="I841" s="68"/>
      <c r="J841" s="68"/>
      <c r="K841" s="69"/>
      <c r="L841" s="69"/>
    </row>
    <row r="842" spans="1:12" s="70" customFormat="1" x14ac:dyDescent="0.25">
      <c r="A842" s="4">
        <v>837</v>
      </c>
      <c r="B842" s="62"/>
      <c r="C842" s="63"/>
      <c r="D842" s="64"/>
      <c r="E842" s="65"/>
      <c r="F842" s="66"/>
      <c r="G842" s="66"/>
      <c r="H842" s="67"/>
      <c r="I842" s="68"/>
      <c r="J842" s="68"/>
      <c r="K842" s="69"/>
      <c r="L842" s="69"/>
    </row>
    <row r="843" spans="1:12" s="70" customFormat="1" x14ac:dyDescent="0.25">
      <c r="A843" s="4">
        <v>838</v>
      </c>
      <c r="B843" s="62"/>
      <c r="C843" s="63"/>
      <c r="D843" s="64"/>
      <c r="E843" s="65"/>
      <c r="F843" s="66"/>
      <c r="G843" s="66"/>
      <c r="H843" s="67"/>
      <c r="I843" s="68"/>
      <c r="J843" s="68"/>
      <c r="K843" s="69"/>
      <c r="L843" s="69"/>
    </row>
    <row r="844" spans="1:12" x14ac:dyDescent="0.25">
      <c r="A844" s="4">
        <v>839</v>
      </c>
      <c r="B844" s="16"/>
      <c r="C844" s="56"/>
      <c r="D844" s="17"/>
      <c r="E844" s="54"/>
      <c r="F844" s="18"/>
      <c r="G844" s="18"/>
      <c r="H844" s="27"/>
      <c r="I844" s="20"/>
      <c r="J844" s="20"/>
      <c r="K844" s="42"/>
      <c r="L844" s="42"/>
    </row>
    <row r="845" spans="1:12" x14ac:dyDescent="0.25">
      <c r="A845" s="4">
        <v>840</v>
      </c>
      <c r="B845" s="16"/>
      <c r="C845" s="56"/>
      <c r="D845" s="17"/>
      <c r="E845" s="54"/>
      <c r="F845" s="18"/>
      <c r="G845" s="18"/>
      <c r="H845" s="27"/>
      <c r="I845" s="20"/>
      <c r="J845" s="20"/>
      <c r="K845" s="42"/>
      <c r="L845" s="42"/>
    </row>
    <row r="846" spans="1:12" x14ac:dyDescent="0.25">
      <c r="A846" s="4">
        <v>841</v>
      </c>
      <c r="B846" s="16"/>
      <c r="C846" s="56"/>
      <c r="D846" s="17"/>
      <c r="E846" s="54"/>
      <c r="F846" s="18"/>
      <c r="G846" s="18"/>
      <c r="H846" s="27"/>
      <c r="I846" s="20"/>
      <c r="J846" s="20"/>
      <c r="K846" s="42"/>
      <c r="L846" s="42"/>
    </row>
    <row r="847" spans="1:12" x14ac:dyDescent="0.25">
      <c r="A847" s="4">
        <v>842</v>
      </c>
      <c r="B847" s="16"/>
      <c r="C847" s="56"/>
      <c r="D847" s="17"/>
      <c r="E847" s="54"/>
      <c r="F847" s="18"/>
      <c r="G847" s="18"/>
      <c r="H847" s="27"/>
      <c r="I847" s="20"/>
      <c r="J847" s="20"/>
      <c r="K847" s="42"/>
      <c r="L847" s="42"/>
    </row>
    <row r="848" spans="1:12" x14ac:dyDescent="0.25">
      <c r="A848" s="4">
        <v>843</v>
      </c>
      <c r="B848" s="16"/>
      <c r="C848" s="56"/>
      <c r="D848" s="17"/>
      <c r="E848" s="54"/>
      <c r="F848" s="18"/>
      <c r="G848" s="18"/>
      <c r="H848" s="27"/>
      <c r="I848" s="20"/>
      <c r="J848" s="20"/>
      <c r="K848" s="42"/>
      <c r="L848" s="42"/>
    </row>
    <row r="849" spans="1:12" x14ac:dyDescent="0.25">
      <c r="A849" s="4">
        <v>844</v>
      </c>
      <c r="B849" s="16"/>
      <c r="C849" s="56"/>
      <c r="D849" s="17"/>
      <c r="E849" s="54"/>
      <c r="F849" s="18"/>
      <c r="G849" s="18"/>
      <c r="H849" s="27"/>
      <c r="I849" s="20"/>
      <c r="J849" s="20"/>
      <c r="K849" s="42"/>
      <c r="L849" s="42"/>
    </row>
    <row r="850" spans="1:12" x14ac:dyDescent="0.25">
      <c r="A850" s="4">
        <v>845</v>
      </c>
      <c r="B850" s="16"/>
      <c r="C850" s="56"/>
      <c r="D850" s="17"/>
      <c r="E850" s="54"/>
      <c r="F850" s="18"/>
      <c r="G850" s="18"/>
      <c r="H850" s="27"/>
      <c r="I850" s="20"/>
      <c r="J850" s="20"/>
      <c r="K850" s="42"/>
      <c r="L850" s="42"/>
    </row>
    <row r="851" spans="1:12" x14ac:dyDescent="0.25">
      <c r="A851" s="4">
        <v>846</v>
      </c>
      <c r="B851" s="16"/>
      <c r="C851" s="56"/>
      <c r="D851" s="17"/>
      <c r="E851" s="54"/>
      <c r="F851" s="18"/>
      <c r="G851" s="18"/>
      <c r="H851" s="27"/>
      <c r="I851" s="20"/>
      <c r="J851" s="20"/>
      <c r="K851" s="42"/>
      <c r="L851" s="42"/>
    </row>
    <row r="852" spans="1:12" x14ac:dyDescent="0.25">
      <c r="A852" s="4">
        <v>847</v>
      </c>
      <c r="B852" s="16"/>
      <c r="C852" s="56"/>
      <c r="D852" s="17"/>
      <c r="E852" s="54"/>
      <c r="F852" s="18"/>
      <c r="G852" s="18"/>
      <c r="H852" s="27"/>
      <c r="I852" s="20"/>
      <c r="J852" s="20"/>
      <c r="K852" s="42"/>
      <c r="L852" s="42"/>
    </row>
    <row r="853" spans="1:12" x14ac:dyDescent="0.25">
      <c r="A853" s="4">
        <v>848</v>
      </c>
      <c r="B853" s="16"/>
      <c r="C853" s="56"/>
      <c r="D853" s="17"/>
      <c r="E853" s="54"/>
      <c r="F853" s="18"/>
      <c r="G853" s="18"/>
      <c r="H853" s="27"/>
      <c r="I853" s="20"/>
      <c r="J853" s="20"/>
      <c r="K853" s="42"/>
      <c r="L853" s="42"/>
    </row>
    <row r="854" spans="1:12" x14ac:dyDescent="0.25">
      <c r="A854" s="4">
        <v>849</v>
      </c>
      <c r="B854" s="16"/>
      <c r="C854" s="56"/>
      <c r="D854" s="17"/>
      <c r="E854" s="54"/>
      <c r="F854" s="18"/>
      <c r="G854" s="18"/>
      <c r="H854" s="27"/>
      <c r="I854" s="20"/>
      <c r="J854" s="20"/>
      <c r="K854" s="42"/>
      <c r="L854" s="42"/>
    </row>
    <row r="855" spans="1:12" x14ac:dyDescent="0.25">
      <c r="A855" s="4">
        <v>850</v>
      </c>
      <c r="B855" s="16"/>
      <c r="C855" s="56"/>
      <c r="D855" s="17"/>
      <c r="E855" s="54"/>
      <c r="F855" s="18"/>
      <c r="G855" s="18"/>
      <c r="H855" s="27"/>
      <c r="I855" s="20"/>
      <c r="J855" s="20"/>
      <c r="K855" s="42"/>
      <c r="L855" s="42"/>
    </row>
    <row r="856" spans="1:12" x14ac:dyDescent="0.25">
      <c r="A856" s="4">
        <v>851</v>
      </c>
      <c r="B856" s="16"/>
      <c r="C856" s="56"/>
      <c r="D856" s="17"/>
      <c r="E856" s="54"/>
      <c r="F856" s="18"/>
      <c r="G856" s="18"/>
      <c r="H856" s="27"/>
      <c r="I856" s="20"/>
      <c r="J856" s="20"/>
      <c r="K856" s="42"/>
      <c r="L856" s="42"/>
    </row>
    <row r="857" spans="1:12" x14ac:dyDescent="0.25">
      <c r="A857" s="4">
        <v>852</v>
      </c>
      <c r="B857" s="16"/>
      <c r="C857" s="56"/>
      <c r="D857" s="17"/>
      <c r="E857" s="54"/>
      <c r="F857" s="18"/>
      <c r="G857" s="18"/>
      <c r="H857" s="27"/>
      <c r="I857" s="20"/>
      <c r="J857" s="20"/>
      <c r="K857" s="42"/>
      <c r="L857" s="42"/>
    </row>
    <row r="858" spans="1:12" x14ac:dyDescent="0.25">
      <c r="A858" s="4">
        <v>853</v>
      </c>
      <c r="B858" s="16"/>
      <c r="C858" s="56"/>
      <c r="D858" s="17"/>
      <c r="E858" s="54"/>
      <c r="F858" s="18"/>
      <c r="G858" s="18"/>
      <c r="H858" s="27"/>
      <c r="I858" s="20"/>
      <c r="J858" s="20"/>
      <c r="K858" s="42"/>
      <c r="L858" s="42"/>
    </row>
    <row r="859" spans="1:12" x14ac:dyDescent="0.25">
      <c r="A859" s="4">
        <v>854</v>
      </c>
      <c r="B859" s="16"/>
      <c r="C859" s="56"/>
      <c r="D859" s="17"/>
      <c r="E859" s="54"/>
      <c r="F859" s="18"/>
      <c r="G859" s="18"/>
      <c r="H859" s="27"/>
      <c r="I859" s="20"/>
      <c r="J859" s="20"/>
      <c r="K859" s="42"/>
      <c r="L859" s="42"/>
    </row>
    <row r="860" spans="1:12" x14ac:dyDescent="0.25">
      <c r="A860" s="4">
        <v>855</v>
      </c>
      <c r="B860" s="16"/>
      <c r="C860" s="56"/>
      <c r="D860" s="17"/>
      <c r="E860" s="54"/>
      <c r="F860" s="18"/>
      <c r="G860" s="18"/>
      <c r="H860" s="27"/>
      <c r="I860" s="20"/>
      <c r="J860" s="20"/>
      <c r="K860" s="42"/>
      <c r="L860" s="42"/>
    </row>
    <row r="861" spans="1:12" x14ac:dyDescent="0.25">
      <c r="A861" s="4">
        <v>856</v>
      </c>
      <c r="B861" s="16"/>
      <c r="C861" s="56"/>
      <c r="D861" s="17"/>
      <c r="E861" s="54"/>
      <c r="F861" s="18"/>
      <c r="G861" s="18"/>
      <c r="H861" s="27"/>
      <c r="I861" s="20"/>
      <c r="J861" s="20"/>
      <c r="K861" s="42"/>
      <c r="L861" s="42"/>
    </row>
    <row r="862" spans="1:12" x14ac:dyDescent="0.25">
      <c r="A862" s="4">
        <v>857</v>
      </c>
      <c r="B862" s="16"/>
      <c r="C862" s="56"/>
      <c r="D862" s="17"/>
      <c r="E862" s="54"/>
      <c r="F862" s="18"/>
      <c r="G862" s="18"/>
      <c r="H862" s="27"/>
      <c r="I862" s="20"/>
      <c r="J862" s="20"/>
      <c r="K862" s="42"/>
      <c r="L862" s="42"/>
    </row>
    <row r="863" spans="1:12" x14ac:dyDescent="0.25">
      <c r="A863" s="4">
        <v>858</v>
      </c>
      <c r="B863" s="16"/>
      <c r="C863" s="56"/>
      <c r="D863" s="17"/>
      <c r="E863" s="54"/>
      <c r="F863" s="18"/>
      <c r="G863" s="18"/>
      <c r="H863" s="27"/>
      <c r="I863" s="20"/>
      <c r="J863" s="20"/>
      <c r="K863" s="42"/>
      <c r="L863" s="42"/>
    </row>
    <row r="864" spans="1:12" x14ac:dyDescent="0.25">
      <c r="A864" s="4">
        <v>859</v>
      </c>
      <c r="B864" s="16"/>
      <c r="C864" s="56"/>
      <c r="D864" s="17"/>
      <c r="E864" s="54"/>
      <c r="F864" s="18"/>
      <c r="G864" s="18"/>
      <c r="H864" s="27"/>
      <c r="I864" s="20"/>
      <c r="J864" s="20"/>
      <c r="K864" s="42"/>
      <c r="L864" s="42"/>
    </row>
    <row r="865" spans="1:12" x14ac:dyDescent="0.25">
      <c r="A865" s="4">
        <v>860</v>
      </c>
      <c r="B865" s="16"/>
      <c r="C865" s="56"/>
      <c r="D865" s="17"/>
      <c r="E865" s="54"/>
      <c r="F865" s="18"/>
      <c r="G865" s="18"/>
      <c r="H865" s="27"/>
      <c r="I865" s="20"/>
      <c r="J865" s="20"/>
      <c r="K865" s="42"/>
      <c r="L865" s="42"/>
    </row>
    <row r="866" spans="1:12" x14ac:dyDescent="0.25">
      <c r="A866" s="4">
        <v>861</v>
      </c>
      <c r="B866" s="16"/>
      <c r="C866" s="56"/>
      <c r="D866" s="17"/>
      <c r="E866" s="54"/>
      <c r="F866" s="18"/>
      <c r="G866" s="18"/>
      <c r="H866" s="27"/>
      <c r="I866" s="20"/>
      <c r="J866" s="20"/>
      <c r="K866" s="42"/>
      <c r="L866" s="42"/>
    </row>
    <row r="867" spans="1:12" x14ac:dyDescent="0.25">
      <c r="A867" s="4">
        <v>862</v>
      </c>
      <c r="B867" s="16"/>
      <c r="C867" s="56"/>
      <c r="D867" s="17"/>
      <c r="E867" s="54"/>
      <c r="F867" s="18"/>
      <c r="G867" s="18"/>
      <c r="H867" s="27"/>
      <c r="I867" s="20"/>
      <c r="J867" s="20"/>
      <c r="K867" s="42"/>
      <c r="L867" s="42"/>
    </row>
    <row r="868" spans="1:12" x14ac:dyDescent="0.25">
      <c r="A868" s="4">
        <v>863</v>
      </c>
      <c r="B868" s="16"/>
      <c r="C868" s="56"/>
      <c r="D868" s="17"/>
      <c r="E868" s="54"/>
      <c r="F868" s="18"/>
      <c r="G868" s="18"/>
      <c r="H868" s="27"/>
      <c r="I868" s="20"/>
      <c r="J868" s="20"/>
      <c r="K868" s="42"/>
      <c r="L868" s="42"/>
    </row>
    <row r="869" spans="1:12" x14ac:dyDescent="0.25">
      <c r="A869" s="4">
        <v>864</v>
      </c>
      <c r="B869" s="16"/>
      <c r="C869" s="56"/>
      <c r="D869" s="17"/>
      <c r="E869" s="54"/>
      <c r="F869" s="18"/>
      <c r="G869" s="18"/>
      <c r="H869" s="27"/>
      <c r="I869" s="20"/>
      <c r="J869" s="20"/>
      <c r="K869" s="42"/>
      <c r="L869" s="42"/>
    </row>
    <row r="870" spans="1:12" x14ac:dyDescent="0.25">
      <c r="A870" s="4">
        <v>865</v>
      </c>
      <c r="B870" s="16"/>
      <c r="C870" s="56"/>
      <c r="D870" s="17"/>
      <c r="E870" s="54"/>
      <c r="F870" s="18"/>
      <c r="G870" s="18"/>
      <c r="H870" s="27"/>
      <c r="I870" s="20"/>
      <c r="J870" s="20"/>
      <c r="K870" s="42"/>
      <c r="L870" s="42"/>
    </row>
    <row r="871" spans="1:12" x14ac:dyDescent="0.25">
      <c r="A871" s="4">
        <v>866</v>
      </c>
      <c r="B871" s="16"/>
      <c r="C871" s="56"/>
      <c r="D871" s="17"/>
      <c r="E871" s="54"/>
      <c r="F871" s="18"/>
      <c r="G871" s="18"/>
      <c r="H871" s="27"/>
      <c r="I871" s="20"/>
      <c r="J871" s="20"/>
      <c r="K871" s="42"/>
      <c r="L871" s="42"/>
    </row>
    <row r="872" spans="1:12" x14ac:dyDescent="0.25">
      <c r="A872" s="4">
        <v>867</v>
      </c>
      <c r="B872" s="16"/>
      <c r="C872" s="56"/>
      <c r="D872" s="17"/>
      <c r="E872" s="54"/>
      <c r="F872" s="18"/>
      <c r="G872" s="18"/>
      <c r="H872" s="27"/>
      <c r="I872" s="20"/>
      <c r="J872" s="20"/>
      <c r="K872" s="42"/>
      <c r="L872" s="42"/>
    </row>
    <row r="873" spans="1:12" x14ac:dyDescent="0.25">
      <c r="A873" s="4">
        <v>868</v>
      </c>
      <c r="B873" s="16"/>
      <c r="C873" s="56"/>
      <c r="D873" s="17"/>
      <c r="E873" s="54"/>
      <c r="F873" s="18"/>
      <c r="G873" s="18"/>
      <c r="H873" s="27"/>
      <c r="I873" s="20"/>
      <c r="J873" s="20"/>
      <c r="K873" s="42"/>
      <c r="L873" s="42"/>
    </row>
    <row r="874" spans="1:12" x14ac:dyDescent="0.25">
      <c r="A874" s="4">
        <v>869</v>
      </c>
      <c r="B874" s="16"/>
      <c r="C874" s="56"/>
      <c r="D874" s="17"/>
      <c r="E874" s="54"/>
      <c r="F874" s="18"/>
      <c r="G874" s="18"/>
      <c r="H874" s="27"/>
      <c r="I874" s="20"/>
      <c r="J874" s="20"/>
      <c r="K874" s="42"/>
      <c r="L874" s="42"/>
    </row>
    <row r="875" spans="1:12" x14ac:dyDescent="0.25">
      <c r="A875" s="4">
        <v>870</v>
      </c>
      <c r="B875" s="16"/>
      <c r="C875" s="56"/>
      <c r="D875" s="17"/>
      <c r="E875" s="54"/>
      <c r="F875" s="18"/>
      <c r="G875" s="18"/>
      <c r="H875" s="27"/>
      <c r="I875" s="20"/>
      <c r="J875" s="20"/>
      <c r="K875" s="42"/>
      <c r="L875" s="42"/>
    </row>
    <row r="876" spans="1:12" x14ac:dyDescent="0.25">
      <c r="A876" s="4">
        <v>871</v>
      </c>
      <c r="B876" s="16"/>
      <c r="C876" s="56"/>
      <c r="D876" s="17"/>
      <c r="E876" s="54"/>
      <c r="F876" s="18"/>
      <c r="G876" s="18"/>
      <c r="H876" s="27"/>
      <c r="I876" s="20"/>
      <c r="J876" s="20"/>
      <c r="K876" s="42"/>
      <c r="L876" s="42"/>
    </row>
    <row r="877" spans="1:12" x14ac:dyDescent="0.25">
      <c r="A877" s="4">
        <v>872</v>
      </c>
      <c r="B877" s="16"/>
      <c r="C877" s="56"/>
      <c r="D877" s="17"/>
      <c r="E877" s="54"/>
      <c r="F877" s="18"/>
      <c r="G877" s="18"/>
      <c r="H877" s="27"/>
      <c r="I877" s="20"/>
      <c r="J877" s="20"/>
      <c r="K877" s="42"/>
      <c r="L877" s="42"/>
    </row>
    <row r="878" spans="1:12" x14ac:dyDescent="0.25">
      <c r="A878" s="4">
        <v>873</v>
      </c>
      <c r="B878" s="16"/>
      <c r="C878" s="56"/>
      <c r="D878" s="17"/>
      <c r="E878" s="54"/>
      <c r="F878" s="18"/>
      <c r="G878" s="18"/>
      <c r="H878" s="27"/>
      <c r="I878" s="20"/>
      <c r="J878" s="20"/>
      <c r="K878" s="42"/>
      <c r="L878" s="42"/>
    </row>
    <row r="879" spans="1:12" x14ac:dyDescent="0.25">
      <c r="A879" s="4">
        <v>874</v>
      </c>
      <c r="B879" s="16"/>
      <c r="C879" s="56"/>
      <c r="D879" s="17"/>
      <c r="E879" s="54"/>
      <c r="F879" s="18"/>
      <c r="G879" s="18"/>
      <c r="H879" s="27"/>
      <c r="I879" s="20"/>
      <c r="J879" s="20"/>
      <c r="K879" s="42"/>
      <c r="L879" s="42"/>
    </row>
    <row r="880" spans="1:12" x14ac:dyDescent="0.25">
      <c r="A880" s="4">
        <v>875</v>
      </c>
      <c r="B880" s="16"/>
      <c r="C880" s="56"/>
      <c r="D880" s="17"/>
      <c r="E880" s="54"/>
      <c r="F880" s="18"/>
      <c r="G880" s="18"/>
      <c r="H880" s="27"/>
      <c r="I880" s="20"/>
      <c r="J880" s="20"/>
      <c r="K880" s="42"/>
      <c r="L880" s="42"/>
    </row>
    <row r="881" spans="1:12" x14ac:dyDescent="0.25">
      <c r="A881" s="4">
        <v>876</v>
      </c>
      <c r="B881" s="16"/>
      <c r="C881" s="56"/>
      <c r="D881" s="17"/>
      <c r="E881" s="54"/>
      <c r="F881" s="18"/>
      <c r="G881" s="18"/>
      <c r="H881" s="27"/>
      <c r="I881" s="20"/>
      <c r="J881" s="20"/>
      <c r="K881" s="42"/>
      <c r="L881" s="42"/>
    </row>
    <row r="882" spans="1:12" x14ac:dyDescent="0.25">
      <c r="A882" s="4">
        <v>877</v>
      </c>
      <c r="B882" s="16"/>
      <c r="C882" s="56"/>
      <c r="D882" s="17"/>
      <c r="E882" s="54"/>
      <c r="F882" s="18"/>
      <c r="G882" s="18"/>
      <c r="H882" s="27"/>
      <c r="I882" s="20"/>
      <c r="J882" s="20"/>
      <c r="K882" s="42"/>
      <c r="L882" s="42"/>
    </row>
    <row r="883" spans="1:12" x14ac:dyDescent="0.25">
      <c r="A883" s="4">
        <v>878</v>
      </c>
      <c r="B883" s="16"/>
      <c r="C883" s="56"/>
      <c r="D883" s="17"/>
      <c r="E883" s="54"/>
      <c r="F883" s="18"/>
      <c r="G883" s="18"/>
      <c r="H883" s="27"/>
      <c r="I883" s="20"/>
      <c r="J883" s="20"/>
      <c r="K883" s="42"/>
      <c r="L883" s="42"/>
    </row>
    <row r="884" spans="1:12" x14ac:dyDescent="0.25">
      <c r="A884" s="4">
        <v>879</v>
      </c>
      <c r="B884" s="16"/>
      <c r="C884" s="56"/>
      <c r="D884" s="17"/>
      <c r="E884" s="54"/>
      <c r="F884" s="18"/>
      <c r="G884" s="18"/>
      <c r="H884" s="27"/>
      <c r="I884" s="20"/>
      <c r="J884" s="20"/>
      <c r="K884" s="42"/>
      <c r="L884" s="42"/>
    </row>
    <row r="885" spans="1:12" x14ac:dyDescent="0.25">
      <c r="A885" s="4">
        <v>880</v>
      </c>
      <c r="B885" s="16"/>
      <c r="C885" s="56"/>
      <c r="D885" s="17"/>
      <c r="E885" s="54"/>
      <c r="F885" s="18"/>
      <c r="G885" s="18"/>
      <c r="H885" s="27"/>
      <c r="I885" s="20"/>
      <c r="J885" s="20"/>
      <c r="K885" s="42"/>
      <c r="L885" s="42"/>
    </row>
    <row r="886" spans="1:12" x14ac:dyDescent="0.25">
      <c r="A886" s="4">
        <v>881</v>
      </c>
      <c r="B886" s="16"/>
      <c r="C886" s="56"/>
      <c r="D886" s="17"/>
      <c r="E886" s="54"/>
      <c r="F886" s="18"/>
      <c r="G886" s="18"/>
      <c r="H886" s="27"/>
      <c r="I886" s="20"/>
      <c r="J886" s="20"/>
      <c r="K886" s="42"/>
      <c r="L886" s="42"/>
    </row>
    <row r="887" spans="1:12" x14ac:dyDescent="0.25">
      <c r="A887" s="4">
        <v>882</v>
      </c>
      <c r="B887" s="16"/>
      <c r="C887" s="56"/>
      <c r="D887" s="17"/>
      <c r="E887" s="54"/>
      <c r="F887" s="18"/>
      <c r="G887" s="18"/>
      <c r="H887" s="27"/>
      <c r="I887" s="20"/>
      <c r="J887" s="20"/>
      <c r="K887" s="42"/>
      <c r="L887" s="42"/>
    </row>
    <row r="888" spans="1:12" x14ac:dyDescent="0.25">
      <c r="A888" s="4">
        <v>883</v>
      </c>
      <c r="B888" s="16"/>
      <c r="C888" s="56"/>
      <c r="D888" s="17"/>
      <c r="E888" s="54"/>
      <c r="F888" s="18"/>
      <c r="G888" s="18"/>
      <c r="H888" s="27"/>
      <c r="I888" s="20"/>
      <c r="J888" s="20"/>
      <c r="K888" s="42"/>
      <c r="L888" s="42"/>
    </row>
    <row r="889" spans="1:12" x14ac:dyDescent="0.25">
      <c r="A889" s="4">
        <v>884</v>
      </c>
      <c r="B889" s="16"/>
      <c r="C889" s="56"/>
      <c r="D889" s="17"/>
      <c r="E889" s="54"/>
      <c r="F889" s="18"/>
      <c r="G889" s="18"/>
      <c r="H889" s="27"/>
      <c r="I889" s="20"/>
      <c r="J889" s="20"/>
      <c r="K889" s="42"/>
      <c r="L889" s="42"/>
    </row>
    <row r="890" spans="1:12" x14ac:dyDescent="0.25">
      <c r="A890" s="4">
        <v>885</v>
      </c>
      <c r="B890" s="16"/>
      <c r="C890" s="56"/>
      <c r="D890" s="17"/>
      <c r="E890" s="54"/>
      <c r="F890" s="18"/>
      <c r="G890" s="18"/>
      <c r="H890" s="27"/>
      <c r="I890" s="20"/>
      <c r="J890" s="20"/>
      <c r="K890" s="42"/>
      <c r="L890" s="42"/>
    </row>
    <row r="891" spans="1:12" x14ac:dyDescent="0.25">
      <c r="A891" s="4">
        <v>886</v>
      </c>
      <c r="B891" s="16"/>
      <c r="C891" s="56"/>
      <c r="D891" s="17"/>
      <c r="E891" s="54"/>
      <c r="F891" s="18"/>
      <c r="G891" s="18"/>
      <c r="H891" s="27"/>
      <c r="I891" s="20"/>
      <c r="J891" s="20"/>
      <c r="K891" s="42"/>
      <c r="L891" s="42"/>
    </row>
    <row r="892" spans="1:12" x14ac:dyDescent="0.25">
      <c r="A892" s="4">
        <v>887</v>
      </c>
      <c r="B892" s="16"/>
      <c r="C892" s="56"/>
      <c r="D892" s="17"/>
      <c r="E892" s="54"/>
      <c r="F892" s="18"/>
      <c r="G892" s="18"/>
      <c r="H892" s="27"/>
      <c r="I892" s="20"/>
      <c r="J892" s="20"/>
      <c r="K892" s="42"/>
      <c r="L892" s="42"/>
    </row>
    <row r="893" spans="1:12" x14ac:dyDescent="0.25">
      <c r="A893" s="4">
        <v>888</v>
      </c>
      <c r="B893" s="16"/>
      <c r="C893" s="56"/>
      <c r="D893" s="17"/>
      <c r="E893" s="54"/>
      <c r="F893" s="18"/>
      <c r="G893" s="18"/>
      <c r="H893" s="27"/>
      <c r="I893" s="20"/>
      <c r="J893" s="20"/>
      <c r="K893" s="42"/>
      <c r="L893" s="42"/>
    </row>
    <row r="894" spans="1:12" x14ac:dyDescent="0.25">
      <c r="A894" s="4">
        <v>889</v>
      </c>
      <c r="B894" s="16"/>
      <c r="C894" s="56"/>
      <c r="D894" s="17"/>
      <c r="E894" s="54"/>
      <c r="F894" s="18"/>
      <c r="G894" s="18"/>
      <c r="H894" s="27"/>
      <c r="I894" s="20"/>
      <c r="J894" s="20"/>
      <c r="K894" s="42"/>
      <c r="L894" s="42"/>
    </row>
    <row r="895" spans="1:12" x14ac:dyDescent="0.25">
      <c r="A895" s="4">
        <v>890</v>
      </c>
      <c r="B895" s="16"/>
      <c r="C895" s="56"/>
      <c r="D895" s="17"/>
      <c r="E895" s="54"/>
      <c r="F895" s="18"/>
      <c r="G895" s="18"/>
      <c r="H895" s="27"/>
      <c r="I895" s="20"/>
      <c r="J895" s="20"/>
      <c r="K895" s="42"/>
      <c r="L895" s="42"/>
    </row>
    <row r="896" spans="1:12" x14ac:dyDescent="0.25">
      <c r="A896" s="4">
        <v>891</v>
      </c>
      <c r="B896" s="16"/>
      <c r="C896" s="56"/>
      <c r="D896" s="17"/>
      <c r="E896" s="54"/>
      <c r="F896" s="18"/>
      <c r="G896" s="18"/>
      <c r="H896" s="27"/>
      <c r="I896" s="20"/>
      <c r="J896" s="20"/>
      <c r="K896" s="42"/>
      <c r="L896" s="42"/>
    </row>
    <row r="897" spans="1:12" x14ac:dyDescent="0.25">
      <c r="A897" s="4">
        <v>892</v>
      </c>
      <c r="B897" s="16"/>
      <c r="C897" s="56"/>
      <c r="D897" s="17"/>
      <c r="E897" s="54"/>
      <c r="F897" s="18"/>
      <c r="G897" s="18"/>
      <c r="H897" s="27"/>
      <c r="I897" s="20"/>
      <c r="J897" s="20"/>
      <c r="K897" s="42"/>
      <c r="L897" s="42"/>
    </row>
    <row r="898" spans="1:12" x14ac:dyDescent="0.25">
      <c r="A898" s="4">
        <v>893</v>
      </c>
      <c r="B898" s="16"/>
      <c r="C898" s="56"/>
      <c r="D898" s="17"/>
      <c r="E898" s="54"/>
      <c r="F898" s="18"/>
      <c r="G898" s="18"/>
      <c r="H898" s="27"/>
      <c r="I898" s="20"/>
      <c r="J898" s="20"/>
      <c r="K898" s="42"/>
      <c r="L898" s="42"/>
    </row>
    <row r="899" spans="1:12" x14ac:dyDescent="0.25">
      <c r="A899" s="4">
        <v>894</v>
      </c>
      <c r="B899" s="16"/>
      <c r="C899" s="56"/>
      <c r="D899" s="17"/>
      <c r="E899" s="54"/>
      <c r="F899" s="18"/>
      <c r="G899" s="18"/>
      <c r="H899" s="27"/>
      <c r="I899" s="20"/>
      <c r="J899" s="20"/>
      <c r="K899" s="42"/>
      <c r="L899" s="42"/>
    </row>
    <row r="900" spans="1:12" x14ac:dyDescent="0.25">
      <c r="A900" s="4">
        <v>895</v>
      </c>
      <c r="B900" s="16"/>
      <c r="C900" s="56"/>
      <c r="D900" s="17"/>
      <c r="E900" s="54"/>
      <c r="F900" s="18"/>
      <c r="G900" s="18"/>
      <c r="H900" s="27"/>
      <c r="I900" s="20"/>
      <c r="J900" s="20"/>
      <c r="K900" s="42"/>
      <c r="L900" s="42"/>
    </row>
    <row r="901" spans="1:12" x14ac:dyDescent="0.25">
      <c r="A901" s="4">
        <v>896</v>
      </c>
      <c r="B901" s="16"/>
      <c r="C901" s="56"/>
      <c r="D901" s="17"/>
      <c r="E901" s="54"/>
      <c r="F901" s="18"/>
      <c r="G901" s="18"/>
      <c r="H901" s="27"/>
      <c r="I901" s="20"/>
      <c r="J901" s="20"/>
      <c r="K901" s="42"/>
      <c r="L901" s="42"/>
    </row>
    <row r="902" spans="1:12" x14ac:dyDescent="0.25">
      <c r="A902" s="4">
        <v>897</v>
      </c>
      <c r="B902" s="16"/>
      <c r="C902" s="56"/>
      <c r="D902" s="17"/>
      <c r="E902" s="54"/>
      <c r="F902" s="18"/>
      <c r="G902" s="18"/>
      <c r="H902" s="27"/>
      <c r="I902" s="20"/>
      <c r="J902" s="20"/>
      <c r="K902" s="42"/>
      <c r="L902" s="42"/>
    </row>
    <row r="903" spans="1:12" x14ac:dyDescent="0.25">
      <c r="A903" s="4">
        <v>898</v>
      </c>
      <c r="B903" s="16"/>
      <c r="C903" s="56"/>
      <c r="D903" s="17"/>
      <c r="E903" s="54"/>
      <c r="F903" s="18"/>
      <c r="G903" s="18"/>
      <c r="H903" s="27"/>
      <c r="I903" s="20"/>
      <c r="J903" s="20"/>
      <c r="K903" s="42"/>
      <c r="L903" s="42"/>
    </row>
    <row r="904" spans="1:12" x14ac:dyDescent="0.25">
      <c r="A904" s="4">
        <v>899</v>
      </c>
      <c r="B904" s="16"/>
      <c r="C904" s="56"/>
      <c r="D904" s="17"/>
      <c r="E904" s="54"/>
      <c r="F904" s="18"/>
      <c r="G904" s="18"/>
      <c r="H904" s="27"/>
      <c r="I904" s="20"/>
      <c r="J904" s="20"/>
      <c r="K904" s="42"/>
      <c r="L904" s="42"/>
    </row>
    <row r="905" spans="1:12" x14ac:dyDescent="0.25">
      <c r="A905" s="4">
        <v>900</v>
      </c>
      <c r="B905" s="16"/>
      <c r="C905" s="56"/>
      <c r="D905" s="17"/>
      <c r="E905" s="54"/>
      <c r="F905" s="18"/>
      <c r="G905" s="18"/>
      <c r="H905" s="27"/>
      <c r="I905" s="20"/>
      <c r="J905" s="20"/>
      <c r="K905" s="42"/>
      <c r="L905" s="42"/>
    </row>
    <row r="906" spans="1:12" x14ac:dyDescent="0.25">
      <c r="A906" s="4">
        <v>901</v>
      </c>
      <c r="B906" s="16"/>
      <c r="C906" s="56"/>
      <c r="D906" s="17"/>
      <c r="E906" s="54"/>
      <c r="F906" s="18"/>
      <c r="G906" s="18"/>
      <c r="H906" s="27"/>
      <c r="I906" s="20"/>
      <c r="J906" s="20"/>
      <c r="K906" s="42"/>
      <c r="L906" s="42"/>
    </row>
    <row r="907" spans="1:12" x14ac:dyDescent="0.25">
      <c r="A907" s="4">
        <v>902</v>
      </c>
      <c r="B907" s="16"/>
      <c r="C907" s="56"/>
      <c r="D907" s="17"/>
      <c r="E907" s="54"/>
      <c r="F907" s="18"/>
      <c r="G907" s="18"/>
      <c r="H907" s="27"/>
      <c r="I907" s="20"/>
      <c r="J907" s="20"/>
      <c r="K907" s="42"/>
      <c r="L907" s="42"/>
    </row>
    <row r="908" spans="1:12" x14ac:dyDescent="0.25">
      <c r="A908" s="4">
        <v>903</v>
      </c>
      <c r="B908" s="16"/>
      <c r="C908" s="56"/>
      <c r="D908" s="17"/>
      <c r="E908" s="54"/>
      <c r="F908" s="18"/>
      <c r="G908" s="18"/>
      <c r="H908" s="27"/>
      <c r="I908" s="20"/>
      <c r="J908" s="20"/>
      <c r="K908" s="42"/>
      <c r="L908" s="42"/>
    </row>
    <row r="909" spans="1:12" x14ac:dyDescent="0.25">
      <c r="A909" s="4">
        <v>904</v>
      </c>
      <c r="B909" s="16"/>
      <c r="C909" s="56"/>
      <c r="D909" s="17"/>
      <c r="E909" s="54"/>
      <c r="F909" s="18"/>
      <c r="G909" s="18"/>
      <c r="H909" s="27"/>
      <c r="I909" s="20"/>
      <c r="J909" s="20"/>
      <c r="K909" s="42"/>
      <c r="L909" s="42"/>
    </row>
    <row r="910" spans="1:12" x14ac:dyDescent="0.25">
      <c r="A910" s="4">
        <v>905</v>
      </c>
      <c r="B910" s="16"/>
      <c r="C910" s="56"/>
      <c r="D910" s="17"/>
      <c r="E910" s="54"/>
      <c r="F910" s="18"/>
      <c r="G910" s="18"/>
      <c r="H910" s="27"/>
      <c r="I910" s="20"/>
      <c r="J910" s="20"/>
      <c r="K910" s="42"/>
      <c r="L910" s="42"/>
    </row>
    <row r="911" spans="1:12" x14ac:dyDescent="0.25">
      <c r="A911" s="4">
        <v>906</v>
      </c>
      <c r="B911" s="16"/>
      <c r="C911" s="56"/>
      <c r="D911" s="17"/>
      <c r="E911" s="54"/>
      <c r="F911" s="18"/>
      <c r="G911" s="18"/>
      <c r="H911" s="27"/>
      <c r="I911" s="20"/>
      <c r="J911" s="20"/>
      <c r="K911" s="42"/>
      <c r="L911" s="42"/>
    </row>
    <row r="912" spans="1:12" x14ac:dyDescent="0.25">
      <c r="A912" s="4">
        <v>907</v>
      </c>
      <c r="B912" s="16"/>
      <c r="C912" s="56"/>
      <c r="D912" s="17"/>
      <c r="E912" s="54"/>
      <c r="F912" s="18"/>
      <c r="G912" s="18"/>
      <c r="H912" s="27"/>
      <c r="I912" s="20"/>
      <c r="J912" s="20"/>
      <c r="K912" s="42"/>
      <c r="L912" s="42"/>
    </row>
    <row r="913" spans="1:12" x14ac:dyDescent="0.25">
      <c r="A913" s="4">
        <v>908</v>
      </c>
      <c r="B913" s="16"/>
      <c r="C913" s="56"/>
      <c r="D913" s="17"/>
      <c r="E913" s="54"/>
      <c r="F913" s="18"/>
      <c r="G913" s="18"/>
      <c r="H913" s="27"/>
      <c r="I913" s="20"/>
      <c r="J913" s="20"/>
      <c r="K913" s="42"/>
      <c r="L913" s="42"/>
    </row>
    <row r="914" spans="1:12" x14ac:dyDescent="0.25">
      <c r="A914" s="4">
        <v>909</v>
      </c>
      <c r="B914" s="16"/>
      <c r="C914" s="56"/>
      <c r="D914" s="17"/>
      <c r="E914" s="54"/>
      <c r="F914" s="18"/>
      <c r="G914" s="18"/>
      <c r="H914" s="27"/>
      <c r="I914" s="20"/>
      <c r="J914" s="20"/>
      <c r="K914" s="42"/>
      <c r="L914" s="42"/>
    </row>
    <row r="915" spans="1:12" x14ac:dyDescent="0.25">
      <c r="A915" s="4">
        <v>910</v>
      </c>
      <c r="B915" s="16"/>
      <c r="C915" s="56"/>
      <c r="D915" s="17"/>
      <c r="E915" s="54"/>
      <c r="F915" s="18"/>
      <c r="G915" s="18"/>
      <c r="H915" s="27"/>
      <c r="I915" s="20"/>
      <c r="J915" s="20"/>
      <c r="K915" s="42"/>
      <c r="L915" s="42"/>
    </row>
    <row r="916" spans="1:12" x14ac:dyDescent="0.25">
      <c r="A916" s="4">
        <v>911</v>
      </c>
      <c r="B916" s="16"/>
      <c r="C916" s="56"/>
      <c r="D916" s="17"/>
      <c r="E916" s="54"/>
      <c r="F916" s="18"/>
      <c r="G916" s="18"/>
      <c r="H916" s="27"/>
      <c r="I916" s="20"/>
      <c r="J916" s="20"/>
      <c r="K916" s="42"/>
      <c r="L916" s="42"/>
    </row>
    <row r="917" spans="1:12" x14ac:dyDescent="0.25">
      <c r="A917" s="4">
        <v>912</v>
      </c>
      <c r="B917" s="16"/>
      <c r="C917" s="56"/>
      <c r="D917" s="17"/>
      <c r="E917" s="54"/>
      <c r="F917" s="18"/>
      <c r="G917" s="18"/>
      <c r="H917" s="27"/>
      <c r="I917" s="20"/>
      <c r="J917" s="20"/>
      <c r="K917" s="42"/>
      <c r="L917" s="42"/>
    </row>
    <row r="918" spans="1:12" x14ac:dyDescent="0.25">
      <c r="A918" s="4">
        <v>913</v>
      </c>
      <c r="B918" s="16"/>
      <c r="C918" s="56"/>
      <c r="D918" s="17"/>
      <c r="E918" s="54"/>
      <c r="F918" s="18"/>
      <c r="G918" s="18"/>
      <c r="H918" s="27"/>
      <c r="I918" s="20"/>
      <c r="J918" s="20"/>
      <c r="K918" s="42"/>
      <c r="L918" s="42"/>
    </row>
    <row r="919" spans="1:12" x14ac:dyDescent="0.25">
      <c r="A919" s="4">
        <v>914</v>
      </c>
      <c r="B919" s="16"/>
      <c r="C919" s="56"/>
      <c r="D919" s="17"/>
      <c r="E919" s="54"/>
      <c r="F919" s="18"/>
      <c r="G919" s="18"/>
      <c r="H919" s="27"/>
      <c r="I919" s="20"/>
      <c r="J919" s="20"/>
      <c r="K919" s="42"/>
      <c r="L919" s="42"/>
    </row>
    <row r="920" spans="1:12" x14ac:dyDescent="0.25">
      <c r="A920" s="4">
        <v>915</v>
      </c>
      <c r="B920" s="16"/>
      <c r="C920" s="56"/>
      <c r="D920" s="17"/>
      <c r="E920" s="54"/>
      <c r="F920" s="18"/>
      <c r="G920" s="18"/>
      <c r="H920" s="27"/>
      <c r="I920" s="20"/>
      <c r="J920" s="20"/>
      <c r="K920" s="42"/>
      <c r="L920" s="42"/>
    </row>
    <row r="921" spans="1:12" x14ac:dyDescent="0.25">
      <c r="A921" s="4">
        <v>916</v>
      </c>
      <c r="B921" s="16"/>
      <c r="C921" s="56"/>
      <c r="D921" s="17"/>
      <c r="E921" s="54"/>
      <c r="F921" s="18"/>
      <c r="G921" s="18"/>
      <c r="H921" s="27"/>
      <c r="I921" s="20"/>
      <c r="J921" s="20"/>
      <c r="K921" s="42"/>
      <c r="L921" s="42"/>
    </row>
    <row r="922" spans="1:12" x14ac:dyDescent="0.25">
      <c r="A922" s="4">
        <v>917</v>
      </c>
      <c r="B922" s="16"/>
      <c r="C922" s="56"/>
      <c r="D922" s="17"/>
      <c r="E922" s="54"/>
      <c r="F922" s="18"/>
      <c r="G922" s="18"/>
      <c r="H922" s="27"/>
      <c r="I922" s="20"/>
      <c r="J922" s="20"/>
      <c r="K922" s="42"/>
      <c r="L922" s="42"/>
    </row>
    <row r="923" spans="1:12" x14ac:dyDescent="0.25">
      <c r="A923" s="4">
        <v>918</v>
      </c>
      <c r="B923" s="16"/>
      <c r="C923" s="56"/>
      <c r="D923" s="17"/>
      <c r="E923" s="54"/>
      <c r="F923" s="18"/>
      <c r="G923" s="18"/>
      <c r="H923" s="27"/>
      <c r="I923" s="20"/>
      <c r="J923" s="20"/>
      <c r="K923" s="42"/>
      <c r="L923" s="42"/>
    </row>
    <row r="924" spans="1:12" x14ac:dyDescent="0.25">
      <c r="A924" s="4">
        <v>919</v>
      </c>
      <c r="B924" s="16"/>
      <c r="C924" s="56"/>
      <c r="D924" s="17"/>
      <c r="E924" s="54"/>
      <c r="F924" s="18"/>
      <c r="G924" s="18"/>
      <c r="H924" s="27"/>
      <c r="I924" s="20"/>
      <c r="J924" s="20"/>
      <c r="K924" s="42"/>
      <c r="L924" s="42"/>
    </row>
    <row r="925" spans="1:12" x14ac:dyDescent="0.25">
      <c r="A925" s="4">
        <v>920</v>
      </c>
      <c r="B925" s="16"/>
      <c r="C925" s="56"/>
      <c r="D925" s="17"/>
      <c r="E925" s="54"/>
      <c r="F925" s="18"/>
      <c r="G925" s="18"/>
      <c r="H925" s="27"/>
      <c r="I925" s="20"/>
      <c r="J925" s="20"/>
      <c r="K925" s="42"/>
      <c r="L925" s="42"/>
    </row>
    <row r="926" spans="1:12" x14ac:dyDescent="0.25">
      <c r="A926" s="4">
        <v>921</v>
      </c>
      <c r="B926" s="16"/>
      <c r="C926" s="56"/>
      <c r="D926" s="17"/>
      <c r="E926" s="54"/>
      <c r="F926" s="18"/>
      <c r="G926" s="18"/>
      <c r="H926" s="27"/>
      <c r="I926" s="20"/>
      <c r="J926" s="20"/>
      <c r="K926" s="42"/>
      <c r="L926" s="42"/>
    </row>
    <row r="927" spans="1:12" x14ac:dyDescent="0.25">
      <c r="A927" s="4">
        <v>922</v>
      </c>
      <c r="B927" s="16"/>
      <c r="C927" s="56"/>
      <c r="D927" s="17"/>
      <c r="E927" s="54"/>
      <c r="F927" s="18"/>
      <c r="G927" s="18"/>
      <c r="H927" s="27"/>
      <c r="I927" s="20"/>
      <c r="J927" s="20"/>
      <c r="K927" s="42"/>
      <c r="L927" s="42"/>
    </row>
    <row r="928" spans="1:12" x14ac:dyDescent="0.25">
      <c r="A928" s="4">
        <v>923</v>
      </c>
      <c r="B928" s="16"/>
      <c r="C928" s="56"/>
      <c r="D928" s="17"/>
      <c r="E928" s="54"/>
      <c r="F928" s="18"/>
      <c r="G928" s="18"/>
      <c r="H928" s="27"/>
      <c r="I928" s="20"/>
      <c r="J928" s="20"/>
      <c r="K928" s="42"/>
      <c r="L928" s="42"/>
    </row>
    <row r="929" spans="1:12" x14ac:dyDescent="0.25">
      <c r="A929" s="4">
        <v>924</v>
      </c>
      <c r="B929" s="16"/>
      <c r="C929" s="56"/>
      <c r="D929" s="17"/>
      <c r="E929" s="54"/>
      <c r="F929" s="18"/>
      <c r="G929" s="18"/>
      <c r="H929" s="27"/>
      <c r="I929" s="20"/>
      <c r="J929" s="20"/>
      <c r="K929" s="42"/>
      <c r="L929" s="42"/>
    </row>
    <row r="930" spans="1:12" x14ac:dyDescent="0.25">
      <c r="A930" s="4">
        <v>925</v>
      </c>
      <c r="B930" s="16"/>
      <c r="C930" s="56"/>
      <c r="D930" s="17"/>
      <c r="E930" s="54"/>
      <c r="F930" s="18"/>
      <c r="G930" s="18"/>
      <c r="H930" s="27"/>
      <c r="I930" s="20"/>
      <c r="J930" s="20"/>
      <c r="K930" s="42"/>
      <c r="L930" s="42"/>
    </row>
    <row r="931" spans="1:12" x14ac:dyDescent="0.25">
      <c r="A931" s="4">
        <v>926</v>
      </c>
      <c r="B931" s="16"/>
      <c r="C931" s="56"/>
      <c r="D931" s="17"/>
      <c r="E931" s="54"/>
      <c r="F931" s="18"/>
      <c r="G931" s="18"/>
      <c r="H931" s="27"/>
      <c r="I931" s="20"/>
      <c r="J931" s="20"/>
      <c r="K931" s="42"/>
      <c r="L931" s="42"/>
    </row>
    <row r="932" spans="1:12" x14ac:dyDescent="0.25">
      <c r="A932" s="4">
        <v>927</v>
      </c>
      <c r="B932" s="16"/>
      <c r="C932" s="56"/>
      <c r="D932" s="17"/>
      <c r="E932" s="54"/>
      <c r="F932" s="18"/>
      <c r="G932" s="18"/>
      <c r="H932" s="27"/>
      <c r="I932" s="20"/>
      <c r="J932" s="20"/>
      <c r="K932" s="42"/>
      <c r="L932" s="42"/>
    </row>
    <row r="933" spans="1:12" x14ac:dyDescent="0.25">
      <c r="A933" s="4">
        <v>928</v>
      </c>
      <c r="B933" s="16"/>
      <c r="C933" s="56"/>
      <c r="D933" s="17"/>
      <c r="E933" s="54"/>
      <c r="F933" s="18"/>
      <c r="G933" s="18"/>
      <c r="H933" s="27"/>
      <c r="I933" s="20"/>
      <c r="J933" s="20"/>
      <c r="K933" s="42"/>
      <c r="L933" s="42"/>
    </row>
    <row r="934" spans="1:12" x14ac:dyDescent="0.25">
      <c r="A934" s="4">
        <v>929</v>
      </c>
      <c r="B934" s="16"/>
      <c r="C934" s="56"/>
      <c r="D934" s="17"/>
      <c r="E934" s="54"/>
      <c r="F934" s="18"/>
      <c r="G934" s="18"/>
      <c r="H934" s="27"/>
      <c r="I934" s="20"/>
      <c r="J934" s="20"/>
      <c r="K934" s="42"/>
      <c r="L934" s="42"/>
    </row>
    <row r="935" spans="1:12" x14ac:dyDescent="0.25">
      <c r="A935" s="4">
        <v>930</v>
      </c>
      <c r="B935" s="16"/>
      <c r="C935" s="56"/>
      <c r="D935" s="17"/>
      <c r="E935" s="54"/>
      <c r="F935" s="18"/>
      <c r="G935" s="18"/>
      <c r="H935" s="27"/>
      <c r="I935" s="20"/>
      <c r="J935" s="20"/>
      <c r="K935" s="42"/>
      <c r="L935" s="42"/>
    </row>
    <row r="936" spans="1:12" x14ac:dyDescent="0.25">
      <c r="A936" s="4">
        <v>931</v>
      </c>
      <c r="B936" s="16"/>
      <c r="C936" s="56"/>
      <c r="D936" s="17"/>
      <c r="E936" s="54"/>
      <c r="F936" s="18"/>
      <c r="G936" s="18"/>
      <c r="H936" s="27"/>
      <c r="I936" s="20"/>
      <c r="J936" s="20"/>
      <c r="K936" s="42"/>
      <c r="L936" s="42"/>
    </row>
    <row r="937" spans="1:12" x14ac:dyDescent="0.25">
      <c r="A937" s="4">
        <v>932</v>
      </c>
      <c r="B937" s="16"/>
      <c r="C937" s="56"/>
      <c r="D937" s="17"/>
      <c r="E937" s="54"/>
      <c r="F937" s="18"/>
      <c r="G937" s="18"/>
      <c r="H937" s="27"/>
      <c r="I937" s="20"/>
      <c r="J937" s="20"/>
      <c r="K937" s="42"/>
      <c r="L937" s="42"/>
    </row>
    <row r="938" spans="1:12" x14ac:dyDescent="0.25">
      <c r="A938" s="4">
        <v>933</v>
      </c>
      <c r="B938" s="16"/>
      <c r="C938" s="56"/>
      <c r="D938" s="17"/>
      <c r="E938" s="54"/>
      <c r="F938" s="18"/>
      <c r="G938" s="18"/>
      <c r="H938" s="27"/>
      <c r="I938" s="20"/>
      <c r="J938" s="20"/>
      <c r="K938" s="42"/>
      <c r="L938" s="42"/>
    </row>
    <row r="939" spans="1:12" x14ac:dyDescent="0.25">
      <c r="A939" s="4">
        <v>934</v>
      </c>
      <c r="B939" s="16"/>
      <c r="C939" s="56"/>
      <c r="D939" s="17"/>
      <c r="E939" s="54"/>
      <c r="F939" s="18"/>
      <c r="G939" s="18"/>
      <c r="H939" s="27"/>
      <c r="I939" s="20"/>
      <c r="J939" s="20"/>
      <c r="K939" s="42"/>
      <c r="L939" s="42"/>
    </row>
    <row r="940" spans="1:12" x14ac:dyDescent="0.25">
      <c r="A940" s="4">
        <v>935</v>
      </c>
      <c r="B940" s="16"/>
      <c r="C940" s="56"/>
      <c r="D940" s="17"/>
      <c r="E940" s="54"/>
      <c r="F940" s="18"/>
      <c r="G940" s="18"/>
      <c r="H940" s="27"/>
      <c r="I940" s="20"/>
      <c r="J940" s="20"/>
      <c r="K940" s="42"/>
      <c r="L940" s="42"/>
    </row>
    <row r="941" spans="1:12" x14ac:dyDescent="0.25">
      <c r="A941" s="4">
        <v>936</v>
      </c>
      <c r="B941" s="16"/>
      <c r="C941" s="56"/>
      <c r="D941" s="17"/>
      <c r="E941" s="54"/>
      <c r="F941" s="18"/>
      <c r="G941" s="18"/>
      <c r="H941" s="27"/>
      <c r="I941" s="20"/>
      <c r="J941" s="20"/>
      <c r="K941" s="42"/>
      <c r="L941" s="42"/>
    </row>
    <row r="942" spans="1:12" x14ac:dyDescent="0.25">
      <c r="A942" s="4">
        <v>937</v>
      </c>
      <c r="B942" s="16"/>
      <c r="C942" s="56"/>
      <c r="D942" s="17"/>
      <c r="E942" s="54"/>
      <c r="F942" s="18"/>
      <c r="G942" s="18"/>
      <c r="H942" s="27"/>
      <c r="I942" s="20"/>
      <c r="J942" s="20"/>
      <c r="K942" s="42"/>
      <c r="L942" s="42"/>
    </row>
    <row r="943" spans="1:12" x14ac:dyDescent="0.25">
      <c r="A943" s="4">
        <v>938</v>
      </c>
      <c r="B943" s="16"/>
      <c r="C943" s="56"/>
      <c r="D943" s="17"/>
      <c r="E943" s="54"/>
      <c r="F943" s="18"/>
      <c r="G943" s="18"/>
      <c r="H943" s="27"/>
      <c r="I943" s="20"/>
      <c r="J943" s="20"/>
      <c r="K943" s="42"/>
      <c r="L943" s="42"/>
    </row>
    <row r="944" spans="1:12" x14ac:dyDescent="0.25">
      <c r="A944" s="4">
        <v>939</v>
      </c>
      <c r="B944" s="16"/>
      <c r="C944" s="56"/>
      <c r="D944" s="17"/>
      <c r="E944" s="54"/>
      <c r="F944" s="18"/>
      <c r="G944" s="18"/>
      <c r="H944" s="27"/>
      <c r="I944" s="20"/>
      <c r="J944" s="20"/>
      <c r="K944" s="42"/>
      <c r="L944" s="42"/>
    </row>
    <row r="945" spans="1:12" x14ac:dyDescent="0.25">
      <c r="A945" s="4">
        <v>940</v>
      </c>
      <c r="B945" s="16"/>
      <c r="C945" s="56"/>
      <c r="D945" s="17"/>
      <c r="E945" s="54"/>
      <c r="F945" s="18"/>
      <c r="G945" s="18"/>
      <c r="H945" s="27"/>
      <c r="I945" s="20"/>
      <c r="J945" s="20"/>
      <c r="K945" s="42"/>
      <c r="L945" s="42"/>
    </row>
    <row r="946" spans="1:12" x14ac:dyDescent="0.25">
      <c r="A946" s="4">
        <v>941</v>
      </c>
      <c r="B946" s="16"/>
      <c r="C946" s="56"/>
      <c r="D946" s="17"/>
      <c r="E946" s="54"/>
      <c r="F946" s="18"/>
      <c r="G946" s="18"/>
      <c r="H946" s="27"/>
      <c r="I946" s="20"/>
      <c r="J946" s="20"/>
      <c r="K946" s="42"/>
      <c r="L946" s="42"/>
    </row>
    <row r="947" spans="1:12" x14ac:dyDescent="0.25">
      <c r="A947" s="4">
        <v>942</v>
      </c>
      <c r="B947" s="16"/>
      <c r="C947" s="56"/>
      <c r="D947" s="17"/>
      <c r="E947" s="54"/>
      <c r="F947" s="18"/>
      <c r="G947" s="18"/>
      <c r="H947" s="27"/>
      <c r="I947" s="20"/>
      <c r="J947" s="20"/>
      <c r="K947" s="42"/>
      <c r="L947" s="42"/>
    </row>
    <row r="948" spans="1:12" x14ac:dyDescent="0.25">
      <c r="A948" s="4">
        <v>943</v>
      </c>
      <c r="B948" s="16"/>
      <c r="C948" s="56"/>
      <c r="D948" s="17"/>
      <c r="E948" s="54"/>
      <c r="F948" s="18"/>
      <c r="G948" s="18"/>
      <c r="H948" s="27"/>
      <c r="I948" s="20"/>
      <c r="J948" s="20"/>
      <c r="K948" s="42"/>
      <c r="L948" s="42"/>
    </row>
    <row r="949" spans="1:12" x14ac:dyDescent="0.25">
      <c r="A949" s="4">
        <v>944</v>
      </c>
      <c r="B949" s="16"/>
      <c r="C949" s="56"/>
      <c r="D949" s="17"/>
      <c r="E949" s="54"/>
      <c r="F949" s="18"/>
      <c r="G949" s="18"/>
      <c r="H949" s="27"/>
      <c r="I949" s="20"/>
      <c r="J949" s="20"/>
      <c r="K949" s="42"/>
      <c r="L949" s="42"/>
    </row>
    <row r="950" spans="1:12" x14ac:dyDescent="0.25">
      <c r="A950" s="4">
        <v>945</v>
      </c>
      <c r="B950" s="16"/>
      <c r="C950" s="56"/>
      <c r="D950" s="17"/>
      <c r="E950" s="54"/>
      <c r="F950" s="18"/>
      <c r="G950" s="18"/>
      <c r="H950" s="27"/>
      <c r="I950" s="20"/>
      <c r="J950" s="20"/>
      <c r="K950" s="42"/>
      <c r="L950" s="42"/>
    </row>
    <row r="951" spans="1:12" x14ac:dyDescent="0.25">
      <c r="A951" s="4">
        <v>946</v>
      </c>
      <c r="B951" s="16"/>
      <c r="C951" s="56"/>
      <c r="D951" s="17"/>
      <c r="E951" s="54"/>
      <c r="F951" s="18"/>
      <c r="G951" s="18"/>
      <c r="H951" s="27"/>
      <c r="I951" s="20"/>
      <c r="J951" s="20"/>
      <c r="K951" s="42"/>
      <c r="L951" s="42"/>
    </row>
    <row r="952" spans="1:12" x14ac:dyDescent="0.25">
      <c r="A952" s="4">
        <v>947</v>
      </c>
      <c r="B952" s="16"/>
      <c r="C952" s="56"/>
      <c r="D952" s="17"/>
      <c r="E952" s="54"/>
      <c r="F952" s="18"/>
      <c r="G952" s="18"/>
      <c r="H952" s="27"/>
      <c r="I952" s="20"/>
      <c r="J952" s="20"/>
      <c r="K952" s="42"/>
      <c r="L952" s="42"/>
    </row>
    <row r="953" spans="1:12" x14ac:dyDescent="0.25">
      <c r="A953" s="4">
        <v>948</v>
      </c>
      <c r="B953" s="16"/>
      <c r="C953" s="56"/>
      <c r="D953" s="17"/>
      <c r="E953" s="54"/>
      <c r="F953" s="18"/>
      <c r="G953" s="18"/>
      <c r="H953" s="27"/>
      <c r="I953" s="20"/>
      <c r="J953" s="20"/>
      <c r="K953" s="42"/>
      <c r="L953" s="42"/>
    </row>
    <row r="954" spans="1:12" x14ac:dyDescent="0.25">
      <c r="A954" s="4">
        <v>949</v>
      </c>
      <c r="B954" s="16"/>
      <c r="C954" s="56"/>
      <c r="D954" s="17"/>
      <c r="E954" s="54"/>
      <c r="F954" s="18"/>
      <c r="G954" s="18"/>
      <c r="H954" s="27"/>
      <c r="I954" s="20"/>
      <c r="J954" s="20"/>
      <c r="K954" s="42"/>
      <c r="L954" s="42"/>
    </row>
    <row r="955" spans="1:12" x14ac:dyDescent="0.25">
      <c r="A955" s="4">
        <v>950</v>
      </c>
      <c r="B955" s="16"/>
      <c r="C955" s="56"/>
      <c r="D955" s="17"/>
      <c r="E955" s="54"/>
      <c r="F955" s="18"/>
      <c r="G955" s="18"/>
      <c r="H955" s="27"/>
      <c r="I955" s="20"/>
      <c r="J955" s="20"/>
      <c r="K955" s="42"/>
      <c r="L955" s="42"/>
    </row>
    <row r="956" spans="1:12" x14ac:dyDescent="0.25">
      <c r="A956" s="4">
        <v>951</v>
      </c>
      <c r="B956" s="16"/>
      <c r="C956" s="56"/>
      <c r="D956" s="17"/>
      <c r="E956" s="54"/>
      <c r="F956" s="18"/>
      <c r="G956" s="18"/>
      <c r="H956" s="27"/>
      <c r="I956" s="20"/>
      <c r="J956" s="20"/>
      <c r="K956" s="42"/>
      <c r="L956" s="42"/>
    </row>
    <row r="957" spans="1:12" x14ac:dyDescent="0.25">
      <c r="A957" s="4">
        <v>952</v>
      </c>
      <c r="B957" s="16"/>
      <c r="C957" s="56"/>
      <c r="D957" s="17"/>
      <c r="E957" s="54"/>
      <c r="F957" s="18"/>
      <c r="G957" s="18"/>
      <c r="H957" s="27"/>
      <c r="I957" s="20"/>
      <c r="J957" s="20"/>
      <c r="K957" s="42"/>
      <c r="L957" s="42"/>
    </row>
    <row r="958" spans="1:12" x14ac:dyDescent="0.25">
      <c r="A958" s="4">
        <v>953</v>
      </c>
      <c r="B958" s="16"/>
      <c r="C958" s="56"/>
      <c r="D958" s="17"/>
      <c r="E958" s="54"/>
      <c r="F958" s="18"/>
      <c r="G958" s="18"/>
      <c r="H958" s="27"/>
      <c r="I958" s="20"/>
      <c r="J958" s="20"/>
      <c r="K958" s="42"/>
      <c r="L958" s="42"/>
    </row>
    <row r="959" spans="1:12" x14ac:dyDescent="0.25">
      <c r="A959" s="4">
        <v>954</v>
      </c>
      <c r="B959" s="16"/>
      <c r="C959" s="56"/>
      <c r="D959" s="17"/>
      <c r="E959" s="54"/>
      <c r="F959" s="18"/>
      <c r="G959" s="18"/>
      <c r="H959" s="27"/>
      <c r="I959" s="20"/>
      <c r="J959" s="20"/>
      <c r="K959" s="42"/>
      <c r="L959" s="42"/>
    </row>
    <row r="960" spans="1:12" x14ac:dyDescent="0.25">
      <c r="A960" s="4">
        <v>955</v>
      </c>
      <c r="B960" s="16"/>
      <c r="C960" s="56"/>
      <c r="D960" s="17"/>
      <c r="E960" s="54"/>
      <c r="F960" s="18"/>
      <c r="G960" s="18"/>
      <c r="H960" s="27"/>
      <c r="I960" s="20"/>
      <c r="J960" s="20"/>
      <c r="K960" s="42"/>
      <c r="L960" s="42"/>
    </row>
    <row r="961" spans="1:12" x14ac:dyDescent="0.25">
      <c r="A961" s="4">
        <v>956</v>
      </c>
      <c r="B961" s="16"/>
      <c r="C961" s="56"/>
      <c r="D961" s="17"/>
      <c r="E961" s="54"/>
      <c r="F961" s="18"/>
      <c r="G961" s="18"/>
      <c r="H961" s="27"/>
      <c r="I961" s="20"/>
      <c r="J961" s="20"/>
      <c r="K961" s="42"/>
      <c r="L961" s="42"/>
    </row>
    <row r="962" spans="1:12" x14ac:dyDescent="0.25">
      <c r="A962" s="4">
        <v>957</v>
      </c>
      <c r="B962" s="16"/>
      <c r="C962" s="56"/>
      <c r="D962" s="17"/>
      <c r="E962" s="54"/>
      <c r="F962" s="18"/>
      <c r="G962" s="18"/>
      <c r="H962" s="27"/>
      <c r="I962" s="20"/>
      <c r="J962" s="20"/>
      <c r="K962" s="42"/>
      <c r="L962" s="42"/>
    </row>
    <row r="963" spans="1:12" x14ac:dyDescent="0.25">
      <c r="A963" s="4">
        <v>958</v>
      </c>
      <c r="B963" s="16"/>
      <c r="C963" s="56"/>
      <c r="D963" s="17"/>
      <c r="E963" s="54"/>
      <c r="F963" s="18"/>
      <c r="G963" s="18"/>
      <c r="H963" s="27"/>
      <c r="I963" s="20"/>
      <c r="J963" s="20"/>
      <c r="K963" s="42"/>
      <c r="L963" s="42"/>
    </row>
    <row r="964" spans="1:12" x14ac:dyDescent="0.25">
      <c r="A964" s="4">
        <v>959</v>
      </c>
      <c r="B964" s="16"/>
      <c r="C964" s="56"/>
      <c r="D964" s="17"/>
      <c r="E964" s="54"/>
      <c r="F964" s="18"/>
      <c r="G964" s="18"/>
      <c r="H964" s="27"/>
      <c r="I964" s="20"/>
      <c r="J964" s="20"/>
      <c r="K964" s="42"/>
      <c r="L964" s="42"/>
    </row>
    <row r="965" spans="1:12" x14ac:dyDescent="0.25">
      <c r="A965" s="4">
        <v>960</v>
      </c>
      <c r="B965" s="16"/>
      <c r="C965" s="56"/>
      <c r="D965" s="17"/>
      <c r="E965" s="54"/>
      <c r="F965" s="18"/>
      <c r="G965" s="18"/>
      <c r="H965" s="27"/>
      <c r="I965" s="20"/>
      <c r="J965" s="20"/>
      <c r="K965" s="42"/>
      <c r="L965" s="42"/>
    </row>
    <row r="966" spans="1:12" x14ac:dyDescent="0.25">
      <c r="A966" s="4">
        <v>961</v>
      </c>
      <c r="B966" s="16"/>
      <c r="C966" s="56"/>
      <c r="D966" s="17"/>
      <c r="E966" s="54"/>
      <c r="F966" s="18"/>
      <c r="G966" s="18"/>
      <c r="H966" s="27"/>
      <c r="I966" s="20"/>
      <c r="J966" s="20"/>
      <c r="K966" s="42"/>
      <c r="L966" s="42"/>
    </row>
    <row r="967" spans="1:12" x14ac:dyDescent="0.25">
      <c r="A967" s="4">
        <v>962</v>
      </c>
      <c r="B967" s="16"/>
      <c r="C967" s="56"/>
      <c r="D967" s="17"/>
      <c r="E967" s="54"/>
      <c r="F967" s="18"/>
      <c r="G967" s="18"/>
      <c r="H967" s="27"/>
      <c r="I967" s="20"/>
      <c r="J967" s="20"/>
      <c r="K967" s="42"/>
      <c r="L967" s="42"/>
    </row>
    <row r="968" spans="1:12" x14ac:dyDescent="0.25">
      <c r="A968" s="4">
        <v>963</v>
      </c>
      <c r="B968" s="16"/>
      <c r="C968" s="56"/>
      <c r="D968" s="17"/>
      <c r="E968" s="54"/>
      <c r="F968" s="18"/>
      <c r="G968" s="18"/>
      <c r="H968" s="27"/>
      <c r="I968" s="20"/>
      <c r="J968" s="20"/>
      <c r="K968" s="42"/>
      <c r="L968" s="42"/>
    </row>
    <row r="969" spans="1:12" x14ac:dyDescent="0.25">
      <c r="A969" s="4">
        <v>964</v>
      </c>
      <c r="B969" s="16"/>
      <c r="C969" s="56"/>
      <c r="D969" s="17"/>
      <c r="E969" s="54"/>
      <c r="F969" s="18"/>
      <c r="G969" s="18"/>
      <c r="H969" s="27"/>
      <c r="I969" s="20"/>
      <c r="J969" s="20"/>
      <c r="K969" s="42"/>
      <c r="L969" s="42"/>
    </row>
    <row r="970" spans="1:12" x14ac:dyDescent="0.25">
      <c r="A970" s="4">
        <v>965</v>
      </c>
      <c r="B970" s="16"/>
      <c r="C970" s="56"/>
      <c r="D970" s="17"/>
      <c r="E970" s="54"/>
      <c r="F970" s="18"/>
      <c r="G970" s="18"/>
      <c r="H970" s="27"/>
      <c r="I970" s="20"/>
      <c r="J970" s="20"/>
      <c r="K970" s="42"/>
      <c r="L970" s="42"/>
    </row>
    <row r="971" spans="1:12" x14ac:dyDescent="0.25">
      <c r="A971" s="4">
        <v>966</v>
      </c>
      <c r="B971" s="16"/>
      <c r="C971" s="56"/>
      <c r="D971" s="17"/>
      <c r="E971" s="54"/>
      <c r="F971" s="18"/>
      <c r="G971" s="18"/>
      <c r="H971" s="27"/>
      <c r="I971" s="20"/>
      <c r="J971" s="20"/>
      <c r="K971" s="42"/>
      <c r="L971" s="42"/>
    </row>
    <row r="972" spans="1:12" x14ac:dyDescent="0.25">
      <c r="A972" s="4">
        <v>967</v>
      </c>
      <c r="B972" s="16"/>
      <c r="C972" s="56"/>
      <c r="D972" s="17"/>
      <c r="E972" s="54"/>
      <c r="F972" s="18"/>
      <c r="G972" s="18"/>
      <c r="H972" s="27"/>
      <c r="I972" s="20"/>
      <c r="J972" s="20"/>
      <c r="K972" s="42"/>
      <c r="L972" s="42"/>
    </row>
    <row r="973" spans="1:12" x14ac:dyDescent="0.25">
      <c r="A973" s="4">
        <v>968</v>
      </c>
      <c r="B973" s="16"/>
      <c r="C973" s="56"/>
      <c r="D973" s="17"/>
      <c r="E973" s="54"/>
      <c r="F973" s="18"/>
      <c r="G973" s="18"/>
      <c r="H973" s="27"/>
      <c r="I973" s="20"/>
      <c r="J973" s="20"/>
      <c r="K973" s="42"/>
      <c r="L973" s="42"/>
    </row>
    <row r="974" spans="1:12" x14ac:dyDescent="0.25">
      <c r="A974" s="4">
        <v>969</v>
      </c>
      <c r="B974" s="16"/>
      <c r="C974" s="56"/>
      <c r="D974" s="17"/>
      <c r="E974" s="54"/>
      <c r="F974" s="18"/>
      <c r="G974" s="18"/>
      <c r="H974" s="27"/>
      <c r="I974" s="20"/>
      <c r="J974" s="20"/>
      <c r="K974" s="42"/>
      <c r="L974" s="42"/>
    </row>
    <row r="975" spans="1:12" x14ac:dyDescent="0.25">
      <c r="A975" s="4">
        <v>970</v>
      </c>
      <c r="B975" s="16"/>
      <c r="C975" s="56"/>
      <c r="D975" s="17"/>
      <c r="E975" s="54"/>
      <c r="F975" s="18"/>
      <c r="G975" s="18"/>
      <c r="H975" s="27"/>
      <c r="I975" s="20"/>
      <c r="J975" s="20"/>
      <c r="K975" s="42"/>
      <c r="L975" s="42"/>
    </row>
    <row r="976" spans="1:12" x14ac:dyDescent="0.25">
      <c r="A976" s="4">
        <v>971</v>
      </c>
      <c r="B976" s="16"/>
      <c r="C976" s="56"/>
      <c r="D976" s="17"/>
      <c r="E976" s="54"/>
      <c r="F976" s="18"/>
      <c r="G976" s="18"/>
      <c r="H976" s="27"/>
      <c r="I976" s="20"/>
      <c r="J976" s="20"/>
      <c r="K976" s="42"/>
      <c r="L976" s="42"/>
    </row>
    <row r="977" spans="1:12" x14ac:dyDescent="0.25">
      <c r="A977" s="4">
        <v>972</v>
      </c>
      <c r="B977" s="16"/>
      <c r="C977" s="56"/>
      <c r="D977" s="17"/>
      <c r="E977" s="54"/>
      <c r="F977" s="18"/>
      <c r="G977" s="18"/>
      <c r="H977" s="27"/>
      <c r="I977" s="20"/>
      <c r="J977" s="20"/>
      <c r="K977" s="42"/>
      <c r="L977" s="42"/>
    </row>
    <row r="978" spans="1:12" x14ac:dyDescent="0.25">
      <c r="A978" s="4">
        <v>973</v>
      </c>
      <c r="B978" s="16"/>
      <c r="C978" s="56"/>
      <c r="D978" s="17"/>
      <c r="E978" s="54"/>
      <c r="F978" s="18"/>
      <c r="G978" s="18"/>
      <c r="H978" s="27"/>
      <c r="I978" s="20"/>
      <c r="J978" s="20"/>
      <c r="K978" s="42"/>
      <c r="L978" s="42"/>
    </row>
    <row r="979" spans="1:12" x14ac:dyDescent="0.25">
      <c r="A979" s="4">
        <v>974</v>
      </c>
      <c r="B979" s="16"/>
      <c r="C979" s="56"/>
      <c r="D979" s="17"/>
      <c r="E979" s="54"/>
      <c r="F979" s="18"/>
      <c r="G979" s="18"/>
      <c r="H979" s="27"/>
      <c r="I979" s="20"/>
      <c r="J979" s="20"/>
      <c r="K979" s="42"/>
      <c r="L979" s="42"/>
    </row>
    <row r="980" spans="1:12" x14ac:dyDescent="0.25">
      <c r="A980" s="4">
        <v>975</v>
      </c>
      <c r="B980" s="16"/>
      <c r="C980" s="56"/>
      <c r="D980" s="17"/>
      <c r="E980" s="54"/>
      <c r="F980" s="18"/>
      <c r="G980" s="18"/>
      <c r="H980" s="27"/>
      <c r="I980" s="20"/>
      <c r="J980" s="20"/>
      <c r="K980" s="42"/>
      <c r="L980" s="42"/>
    </row>
    <row r="981" spans="1:12" x14ac:dyDescent="0.25">
      <c r="A981" s="4">
        <v>976</v>
      </c>
      <c r="B981" s="16"/>
      <c r="C981" s="56"/>
      <c r="D981" s="17"/>
      <c r="E981" s="54"/>
      <c r="F981" s="18"/>
      <c r="G981" s="18"/>
      <c r="H981" s="27"/>
      <c r="I981" s="20"/>
      <c r="J981" s="20"/>
      <c r="K981" s="42"/>
      <c r="L981" s="42"/>
    </row>
    <row r="982" spans="1:12" x14ac:dyDescent="0.25">
      <c r="A982" s="4">
        <v>977</v>
      </c>
      <c r="B982" s="16"/>
      <c r="C982" s="56"/>
      <c r="D982" s="17"/>
      <c r="E982" s="54"/>
      <c r="F982" s="18"/>
      <c r="G982" s="18"/>
      <c r="H982" s="27"/>
      <c r="I982" s="20"/>
      <c r="J982" s="20"/>
      <c r="K982" s="42"/>
      <c r="L982" s="42"/>
    </row>
    <row r="983" spans="1:12" x14ac:dyDescent="0.25">
      <c r="A983" s="4">
        <v>978</v>
      </c>
      <c r="B983" s="16"/>
      <c r="C983" s="56"/>
      <c r="D983" s="17"/>
      <c r="E983" s="54"/>
      <c r="F983" s="18"/>
      <c r="G983" s="18"/>
      <c r="H983" s="27"/>
      <c r="I983" s="20"/>
      <c r="J983" s="20"/>
      <c r="K983" s="42"/>
      <c r="L983" s="42"/>
    </row>
    <row r="984" spans="1:12" x14ac:dyDescent="0.25">
      <c r="A984" s="4">
        <v>979</v>
      </c>
      <c r="B984" s="16"/>
      <c r="C984" s="56"/>
      <c r="D984" s="17"/>
      <c r="E984" s="54"/>
      <c r="F984" s="18"/>
      <c r="G984" s="18"/>
      <c r="H984" s="27"/>
      <c r="I984" s="20"/>
      <c r="J984" s="20"/>
      <c r="K984" s="42"/>
      <c r="L984" s="42"/>
    </row>
    <row r="985" spans="1:12" x14ac:dyDescent="0.25">
      <c r="A985" s="4">
        <v>980</v>
      </c>
      <c r="B985" s="16"/>
      <c r="C985" s="56"/>
      <c r="D985" s="17"/>
      <c r="E985" s="54"/>
      <c r="F985" s="18"/>
      <c r="G985" s="18"/>
      <c r="H985" s="27"/>
      <c r="I985" s="20"/>
      <c r="J985" s="20"/>
      <c r="K985" s="42"/>
      <c r="L985" s="42"/>
    </row>
    <row r="986" spans="1:12" x14ac:dyDescent="0.25">
      <c r="A986" s="4">
        <v>981</v>
      </c>
      <c r="B986" s="16"/>
      <c r="C986" s="56"/>
      <c r="D986" s="17"/>
      <c r="E986" s="54"/>
      <c r="F986" s="18"/>
      <c r="G986" s="18"/>
      <c r="H986" s="27"/>
      <c r="I986" s="20"/>
      <c r="J986" s="20"/>
      <c r="K986" s="42"/>
      <c r="L986" s="42"/>
    </row>
    <row r="987" spans="1:12" x14ac:dyDescent="0.25">
      <c r="A987" s="4">
        <v>982</v>
      </c>
      <c r="B987" s="16"/>
      <c r="C987" s="56"/>
      <c r="D987" s="17"/>
      <c r="E987" s="54"/>
      <c r="F987" s="18"/>
      <c r="G987" s="18"/>
      <c r="H987" s="27"/>
      <c r="I987" s="20"/>
      <c r="J987" s="20"/>
      <c r="K987" s="42"/>
      <c r="L987" s="42"/>
    </row>
    <row r="988" spans="1:12" x14ac:dyDescent="0.25">
      <c r="A988" s="4">
        <v>983</v>
      </c>
      <c r="B988" s="16"/>
      <c r="C988" s="56"/>
      <c r="D988" s="17"/>
      <c r="E988" s="54"/>
      <c r="F988" s="18"/>
      <c r="G988" s="18"/>
      <c r="H988" s="27"/>
      <c r="I988" s="20"/>
      <c r="J988" s="20"/>
      <c r="K988" s="42"/>
      <c r="L988" s="42"/>
    </row>
    <row r="989" spans="1:12" x14ac:dyDescent="0.25">
      <c r="A989" s="4">
        <v>984</v>
      </c>
      <c r="B989" s="16"/>
      <c r="C989" s="56"/>
      <c r="D989" s="17"/>
      <c r="E989" s="54"/>
      <c r="F989" s="18"/>
      <c r="G989" s="18"/>
      <c r="H989" s="27"/>
      <c r="I989" s="20"/>
      <c r="J989" s="20"/>
      <c r="K989" s="42"/>
      <c r="L989" s="42"/>
    </row>
    <row r="990" spans="1:12" x14ac:dyDescent="0.25">
      <c r="A990" s="4">
        <v>985</v>
      </c>
      <c r="B990" s="16"/>
      <c r="C990" s="56"/>
      <c r="D990" s="17"/>
      <c r="E990" s="54"/>
      <c r="F990" s="18"/>
      <c r="G990" s="18"/>
      <c r="H990" s="27"/>
      <c r="I990" s="20"/>
      <c r="J990" s="20"/>
      <c r="K990" s="42"/>
      <c r="L990" s="42"/>
    </row>
    <row r="991" spans="1:12" x14ac:dyDescent="0.25">
      <c r="A991" s="4">
        <v>986</v>
      </c>
      <c r="B991" s="16"/>
      <c r="C991" s="56"/>
      <c r="D991" s="17"/>
      <c r="E991" s="54"/>
      <c r="F991" s="18"/>
      <c r="G991" s="18"/>
      <c r="H991" s="27"/>
      <c r="I991" s="20"/>
      <c r="J991" s="20"/>
      <c r="K991" s="42"/>
      <c r="L991" s="42"/>
    </row>
    <row r="992" spans="1:12" x14ac:dyDescent="0.25">
      <c r="A992" s="4">
        <v>987</v>
      </c>
      <c r="B992" s="16"/>
      <c r="C992" s="56"/>
      <c r="D992" s="17"/>
      <c r="E992" s="54"/>
      <c r="F992" s="18"/>
      <c r="G992" s="18"/>
      <c r="H992" s="27"/>
      <c r="I992" s="20"/>
      <c r="J992" s="20"/>
      <c r="K992" s="42"/>
      <c r="L992" s="42"/>
    </row>
    <row r="993" spans="1:12" x14ac:dyDescent="0.25">
      <c r="A993" s="4">
        <v>988</v>
      </c>
      <c r="B993" s="16"/>
      <c r="C993" s="56"/>
      <c r="D993" s="17"/>
      <c r="E993" s="54"/>
      <c r="F993" s="18"/>
      <c r="G993" s="18"/>
      <c r="H993" s="27"/>
      <c r="I993" s="20"/>
      <c r="J993" s="20"/>
      <c r="K993" s="42"/>
      <c r="L993" s="42"/>
    </row>
    <row r="994" spans="1:12" x14ac:dyDescent="0.25">
      <c r="A994" s="4">
        <v>989</v>
      </c>
      <c r="B994" s="16"/>
      <c r="C994" s="56"/>
      <c r="D994" s="17"/>
      <c r="E994" s="54"/>
      <c r="F994" s="18"/>
      <c r="G994" s="18"/>
      <c r="H994" s="27"/>
      <c r="I994" s="20"/>
      <c r="J994" s="20"/>
      <c r="K994" s="42"/>
      <c r="L994" s="42"/>
    </row>
    <row r="995" spans="1:12" x14ac:dyDescent="0.25">
      <c r="A995" s="4">
        <v>990</v>
      </c>
      <c r="B995" s="16"/>
      <c r="C995" s="56"/>
      <c r="D995" s="17"/>
      <c r="E995" s="54"/>
      <c r="F995" s="18"/>
      <c r="G995" s="18"/>
      <c r="H995" s="27"/>
      <c r="I995" s="20"/>
      <c r="J995" s="20"/>
      <c r="K995" s="42"/>
      <c r="L995" s="42"/>
    </row>
    <row r="996" spans="1:12" x14ac:dyDescent="0.25">
      <c r="A996" s="4">
        <v>991</v>
      </c>
      <c r="B996" s="16"/>
      <c r="C996" s="56"/>
      <c r="D996" s="17"/>
      <c r="E996" s="54"/>
      <c r="F996" s="18"/>
      <c r="G996" s="18"/>
      <c r="H996" s="27"/>
      <c r="I996" s="20"/>
      <c r="J996" s="20"/>
      <c r="K996" s="42"/>
      <c r="L996" s="42"/>
    </row>
    <row r="997" spans="1:12" x14ac:dyDescent="0.25">
      <c r="A997" s="4">
        <v>992</v>
      </c>
      <c r="B997" s="16"/>
      <c r="C997" s="56"/>
      <c r="D997" s="17"/>
      <c r="E997" s="54"/>
      <c r="F997" s="18"/>
      <c r="G997" s="18"/>
      <c r="H997" s="27"/>
      <c r="I997" s="20"/>
      <c r="J997" s="20"/>
      <c r="K997" s="42"/>
      <c r="L997" s="42"/>
    </row>
    <row r="998" spans="1:12" x14ac:dyDescent="0.25">
      <c r="A998" s="4">
        <v>993</v>
      </c>
      <c r="B998" s="16"/>
      <c r="C998" s="56"/>
      <c r="D998" s="17"/>
      <c r="E998" s="54"/>
      <c r="F998" s="18"/>
      <c r="G998" s="18"/>
      <c r="H998" s="27"/>
      <c r="I998" s="20"/>
      <c r="J998" s="20"/>
      <c r="K998" s="42"/>
      <c r="L998" s="42"/>
    </row>
    <row r="999" spans="1:12" x14ac:dyDescent="0.25">
      <c r="A999" s="4">
        <v>994</v>
      </c>
      <c r="B999" s="16"/>
      <c r="C999" s="56"/>
      <c r="D999" s="17"/>
      <c r="E999" s="54"/>
      <c r="F999" s="18"/>
      <c r="G999" s="18"/>
      <c r="H999" s="27"/>
      <c r="I999" s="20"/>
      <c r="J999" s="20"/>
      <c r="K999" s="42"/>
      <c r="L999" s="42"/>
    </row>
    <row r="1000" spans="1:12" x14ac:dyDescent="0.25">
      <c r="A1000" s="4">
        <v>995</v>
      </c>
      <c r="B1000" s="16"/>
      <c r="C1000" s="56"/>
      <c r="D1000" s="17"/>
      <c r="E1000" s="54"/>
      <c r="F1000" s="18"/>
      <c r="G1000" s="18"/>
      <c r="H1000" s="27"/>
      <c r="I1000" s="20"/>
      <c r="J1000" s="20"/>
      <c r="K1000" s="42"/>
      <c r="L1000" s="42"/>
    </row>
    <row r="1001" spans="1:12" x14ac:dyDescent="0.25">
      <c r="A1001" s="4">
        <v>996</v>
      </c>
      <c r="B1001" s="16"/>
      <c r="C1001" s="56"/>
      <c r="D1001" s="17"/>
      <c r="E1001" s="54"/>
      <c r="F1001" s="18"/>
      <c r="G1001" s="18"/>
      <c r="H1001" s="27"/>
      <c r="I1001" s="20"/>
      <c r="J1001" s="20"/>
      <c r="K1001" s="42"/>
      <c r="L1001" s="42"/>
    </row>
    <row r="1002" spans="1:12" x14ac:dyDescent="0.25">
      <c r="A1002" s="4">
        <v>997</v>
      </c>
      <c r="B1002" s="16"/>
      <c r="C1002" s="56"/>
      <c r="D1002" s="17"/>
      <c r="E1002" s="54"/>
      <c r="F1002" s="18"/>
      <c r="G1002" s="18"/>
      <c r="H1002" s="27"/>
      <c r="I1002" s="20"/>
      <c r="J1002" s="20"/>
      <c r="K1002" s="42"/>
      <c r="L1002" s="42"/>
    </row>
    <row r="1003" spans="1:12" x14ac:dyDescent="0.25">
      <c r="A1003" s="4">
        <v>998</v>
      </c>
      <c r="B1003" s="16"/>
      <c r="C1003" s="56"/>
      <c r="D1003" s="17"/>
      <c r="E1003" s="54"/>
      <c r="F1003" s="18"/>
      <c r="G1003" s="18"/>
      <c r="H1003" s="27"/>
      <c r="I1003" s="20"/>
      <c r="J1003" s="20"/>
      <c r="K1003" s="42"/>
      <c r="L1003" s="42"/>
    </row>
    <row r="1004" spans="1:12" x14ac:dyDescent="0.25">
      <c r="A1004" s="4">
        <v>999</v>
      </c>
      <c r="B1004" s="16"/>
      <c r="C1004" s="56"/>
      <c r="D1004" s="17"/>
      <c r="E1004" s="54"/>
      <c r="F1004" s="18"/>
      <c r="G1004" s="18"/>
      <c r="H1004" s="27"/>
      <c r="I1004" s="20"/>
      <c r="J1004" s="20"/>
      <c r="K1004" s="42"/>
      <c r="L1004" s="42"/>
    </row>
    <row r="1005" spans="1:12" x14ac:dyDescent="0.25">
      <c r="A1005" s="4">
        <v>1000</v>
      </c>
      <c r="B1005" s="16"/>
      <c r="C1005" s="56"/>
      <c r="D1005" s="17"/>
      <c r="E1005" s="54"/>
      <c r="F1005" s="18"/>
      <c r="G1005" s="18"/>
      <c r="H1005" s="27"/>
      <c r="I1005" s="20"/>
      <c r="J1005" s="20"/>
      <c r="K1005" s="42"/>
      <c r="L1005" s="42"/>
    </row>
    <row r="1006" spans="1:12" x14ac:dyDescent="0.25">
      <c r="A1006" s="4">
        <v>1001</v>
      </c>
      <c r="B1006" s="16"/>
      <c r="C1006" s="56"/>
      <c r="D1006" s="17"/>
      <c r="E1006" s="54"/>
      <c r="F1006" s="18"/>
      <c r="G1006" s="18"/>
      <c r="H1006" s="27"/>
      <c r="I1006" s="20"/>
      <c r="J1006" s="20"/>
      <c r="K1006" s="42"/>
      <c r="L1006" s="42"/>
    </row>
    <row r="1007" spans="1:12" x14ac:dyDescent="0.25">
      <c r="A1007" s="4">
        <v>1002</v>
      </c>
      <c r="B1007" s="16"/>
      <c r="C1007" s="56"/>
      <c r="D1007" s="17"/>
      <c r="E1007" s="54"/>
      <c r="F1007" s="18"/>
      <c r="G1007" s="18"/>
      <c r="H1007" s="27"/>
      <c r="I1007" s="20"/>
      <c r="J1007" s="20"/>
      <c r="K1007" s="42"/>
      <c r="L1007" s="42"/>
    </row>
    <row r="1008" spans="1:12" x14ac:dyDescent="0.25">
      <c r="A1008" s="4">
        <v>1003</v>
      </c>
      <c r="B1008" s="16"/>
      <c r="C1008" s="56"/>
      <c r="D1008" s="17"/>
      <c r="E1008" s="54"/>
      <c r="F1008" s="18"/>
      <c r="G1008" s="18"/>
      <c r="H1008" s="27"/>
      <c r="I1008" s="20"/>
      <c r="J1008" s="20"/>
      <c r="K1008" s="42"/>
      <c r="L1008" s="42"/>
    </row>
    <row r="1009" spans="1:12" x14ac:dyDescent="0.25">
      <c r="A1009" s="4">
        <v>1004</v>
      </c>
      <c r="B1009" s="16"/>
      <c r="C1009" s="56"/>
      <c r="D1009" s="17"/>
      <c r="E1009" s="54"/>
      <c r="F1009" s="18"/>
      <c r="G1009" s="18"/>
      <c r="H1009" s="27"/>
      <c r="I1009" s="20"/>
      <c r="J1009" s="20"/>
      <c r="K1009" s="42"/>
      <c r="L1009" s="42"/>
    </row>
    <row r="1010" spans="1:12" x14ac:dyDescent="0.25">
      <c r="A1010" s="4">
        <v>1005</v>
      </c>
      <c r="B1010" s="16"/>
      <c r="C1010" s="56"/>
      <c r="D1010" s="17"/>
      <c r="E1010" s="54"/>
      <c r="F1010" s="18"/>
      <c r="G1010" s="18"/>
      <c r="H1010" s="27"/>
      <c r="I1010" s="20"/>
      <c r="J1010" s="20"/>
      <c r="K1010" s="42"/>
      <c r="L1010" s="42"/>
    </row>
    <row r="1011" spans="1:12" x14ac:dyDescent="0.25">
      <c r="A1011" s="4">
        <v>1006</v>
      </c>
      <c r="B1011" s="16"/>
      <c r="C1011" s="56"/>
      <c r="D1011" s="17"/>
      <c r="E1011" s="54"/>
      <c r="F1011" s="18"/>
      <c r="G1011" s="18"/>
      <c r="H1011" s="27"/>
      <c r="I1011" s="20"/>
      <c r="J1011" s="20"/>
      <c r="K1011" s="42"/>
      <c r="L1011" s="42"/>
    </row>
    <row r="1012" spans="1:12" x14ac:dyDescent="0.25">
      <c r="A1012" s="4">
        <v>1007</v>
      </c>
      <c r="B1012" s="16"/>
      <c r="C1012" s="56"/>
      <c r="D1012" s="17"/>
      <c r="E1012" s="54"/>
      <c r="F1012" s="18"/>
      <c r="G1012" s="18"/>
      <c r="H1012" s="27"/>
      <c r="I1012" s="20"/>
      <c r="J1012" s="20"/>
      <c r="K1012" s="42"/>
      <c r="L1012" s="42"/>
    </row>
    <row r="1013" spans="1:12" x14ac:dyDescent="0.25">
      <c r="A1013" s="4">
        <v>1008</v>
      </c>
      <c r="B1013" s="16"/>
      <c r="C1013" s="56"/>
      <c r="D1013" s="17"/>
      <c r="E1013" s="54"/>
      <c r="F1013" s="18"/>
      <c r="G1013" s="18"/>
      <c r="H1013" s="27"/>
      <c r="I1013" s="20"/>
      <c r="J1013" s="20"/>
      <c r="K1013" s="42"/>
      <c r="L1013" s="42"/>
    </row>
    <row r="1014" spans="1:12" x14ac:dyDescent="0.25">
      <c r="A1014" s="4">
        <v>1009</v>
      </c>
      <c r="B1014" s="16"/>
      <c r="C1014" s="56"/>
      <c r="D1014" s="17"/>
      <c r="E1014" s="54"/>
      <c r="F1014" s="18"/>
      <c r="G1014" s="18"/>
      <c r="H1014" s="27"/>
      <c r="I1014" s="20"/>
      <c r="J1014" s="20"/>
      <c r="K1014" s="42"/>
      <c r="L1014" s="42"/>
    </row>
    <row r="1015" spans="1:12" x14ac:dyDescent="0.25">
      <c r="A1015" s="4">
        <v>1010</v>
      </c>
      <c r="B1015" s="16"/>
      <c r="C1015" s="56"/>
      <c r="D1015" s="17"/>
      <c r="E1015" s="54"/>
      <c r="F1015" s="18"/>
      <c r="G1015" s="18"/>
      <c r="H1015" s="27"/>
      <c r="I1015" s="20"/>
      <c r="J1015" s="20"/>
      <c r="K1015" s="42"/>
      <c r="L1015" s="42"/>
    </row>
    <row r="1016" spans="1:12" x14ac:dyDescent="0.25">
      <c r="A1016" s="4">
        <v>1011</v>
      </c>
      <c r="B1016" s="16"/>
      <c r="C1016" s="56"/>
      <c r="D1016" s="17"/>
      <c r="E1016" s="54"/>
      <c r="F1016" s="18"/>
      <c r="G1016" s="18"/>
      <c r="H1016" s="27"/>
      <c r="I1016" s="20"/>
      <c r="J1016" s="20"/>
      <c r="K1016" s="42"/>
      <c r="L1016" s="42"/>
    </row>
    <row r="1017" spans="1:12" x14ac:dyDescent="0.25">
      <c r="A1017" s="4">
        <v>1012</v>
      </c>
      <c r="B1017" s="16"/>
      <c r="C1017" s="56"/>
      <c r="D1017" s="17"/>
      <c r="E1017" s="54"/>
      <c r="F1017" s="18"/>
      <c r="G1017" s="18"/>
      <c r="H1017" s="27"/>
      <c r="I1017" s="20"/>
      <c r="J1017" s="20"/>
      <c r="K1017" s="42"/>
      <c r="L1017" s="42"/>
    </row>
    <row r="1018" spans="1:12" x14ac:dyDescent="0.25">
      <c r="A1018" s="4">
        <v>1013</v>
      </c>
      <c r="B1018" s="16"/>
      <c r="C1018" s="56"/>
      <c r="D1018" s="17"/>
      <c r="E1018" s="54"/>
      <c r="F1018" s="18"/>
      <c r="G1018" s="18"/>
      <c r="H1018" s="27"/>
      <c r="I1018" s="20"/>
      <c r="J1018" s="20"/>
      <c r="K1018" s="42"/>
      <c r="L1018" s="42"/>
    </row>
    <row r="1019" spans="1:12" x14ac:dyDescent="0.25">
      <c r="A1019" s="4">
        <v>1014</v>
      </c>
      <c r="B1019" s="16"/>
      <c r="C1019" s="56"/>
      <c r="D1019" s="17"/>
      <c r="E1019" s="54"/>
      <c r="F1019" s="18"/>
      <c r="G1019" s="18"/>
      <c r="H1019" s="27"/>
      <c r="I1019" s="20"/>
      <c r="J1019" s="20"/>
      <c r="K1019" s="42"/>
      <c r="L1019" s="42"/>
    </row>
    <row r="1020" spans="1:12" x14ac:dyDescent="0.25">
      <c r="A1020" s="4">
        <v>1015</v>
      </c>
      <c r="B1020" s="16"/>
      <c r="C1020" s="56"/>
      <c r="D1020" s="17"/>
      <c r="E1020" s="54"/>
      <c r="F1020" s="18"/>
      <c r="G1020" s="18"/>
      <c r="H1020" s="27"/>
      <c r="I1020" s="20"/>
      <c r="J1020" s="20"/>
      <c r="K1020" s="42"/>
      <c r="L1020" s="42"/>
    </row>
    <row r="1021" spans="1:12" x14ac:dyDescent="0.25">
      <c r="A1021" s="4">
        <v>1016</v>
      </c>
      <c r="B1021" s="16"/>
      <c r="C1021" s="56"/>
      <c r="D1021" s="17"/>
      <c r="E1021" s="54"/>
      <c r="F1021" s="18"/>
      <c r="G1021" s="18"/>
      <c r="H1021" s="27"/>
      <c r="I1021" s="20"/>
      <c r="J1021" s="20"/>
      <c r="K1021" s="42"/>
      <c r="L1021" s="42"/>
    </row>
    <row r="1022" spans="1:12" x14ac:dyDescent="0.25">
      <c r="A1022" s="4">
        <v>1017</v>
      </c>
      <c r="B1022" s="16"/>
      <c r="C1022" s="56"/>
      <c r="D1022" s="17"/>
      <c r="E1022" s="54"/>
      <c r="F1022" s="18"/>
      <c r="G1022" s="18"/>
      <c r="H1022" s="27"/>
      <c r="I1022" s="20"/>
      <c r="J1022" s="20"/>
      <c r="K1022" s="42"/>
      <c r="L1022" s="42"/>
    </row>
    <row r="1023" spans="1:12" x14ac:dyDescent="0.25">
      <c r="A1023" s="4">
        <v>1018</v>
      </c>
      <c r="B1023" s="16"/>
      <c r="C1023" s="56"/>
      <c r="D1023" s="17"/>
      <c r="E1023" s="54"/>
      <c r="F1023" s="18"/>
      <c r="G1023" s="18"/>
      <c r="H1023" s="27"/>
      <c r="I1023" s="20"/>
      <c r="J1023" s="20"/>
      <c r="K1023" s="42"/>
      <c r="L1023" s="42"/>
    </row>
    <row r="1024" spans="1:12" x14ac:dyDescent="0.25">
      <c r="A1024" s="4">
        <v>1019</v>
      </c>
      <c r="B1024" s="16"/>
      <c r="C1024" s="56"/>
      <c r="D1024" s="17"/>
      <c r="E1024" s="54"/>
      <c r="F1024" s="18"/>
      <c r="G1024" s="18"/>
      <c r="H1024" s="27"/>
      <c r="I1024" s="20"/>
      <c r="J1024" s="20"/>
      <c r="K1024" s="42"/>
      <c r="L1024" s="42"/>
    </row>
    <row r="1025" spans="1:12" x14ac:dyDescent="0.25">
      <c r="A1025" s="4">
        <v>1020</v>
      </c>
      <c r="B1025" s="16"/>
      <c r="C1025" s="56"/>
      <c r="D1025" s="17"/>
      <c r="E1025" s="54"/>
      <c r="F1025" s="18"/>
      <c r="G1025" s="18"/>
      <c r="H1025" s="27"/>
      <c r="I1025" s="20"/>
      <c r="J1025" s="20"/>
      <c r="K1025" s="42"/>
      <c r="L1025" s="42"/>
    </row>
    <row r="1026" spans="1:12" x14ac:dyDescent="0.25">
      <c r="A1026" s="4">
        <v>1021</v>
      </c>
      <c r="B1026" s="16"/>
      <c r="C1026" s="56"/>
      <c r="D1026" s="17"/>
      <c r="E1026" s="54"/>
      <c r="F1026" s="18"/>
      <c r="G1026" s="18"/>
      <c r="H1026" s="27"/>
      <c r="I1026" s="20"/>
      <c r="J1026" s="20"/>
      <c r="K1026" s="42"/>
      <c r="L1026" s="42"/>
    </row>
    <row r="1027" spans="1:12" x14ac:dyDescent="0.25">
      <c r="A1027" s="4">
        <v>1022</v>
      </c>
      <c r="B1027" s="16"/>
      <c r="C1027" s="56"/>
      <c r="D1027" s="17"/>
      <c r="E1027" s="54"/>
      <c r="F1027" s="18"/>
      <c r="G1027" s="18"/>
      <c r="H1027" s="27"/>
      <c r="I1027" s="20"/>
      <c r="J1027" s="20"/>
      <c r="K1027" s="42"/>
      <c r="L1027" s="42"/>
    </row>
    <row r="1028" spans="1:12" x14ac:dyDescent="0.25">
      <c r="A1028" s="4">
        <v>1023</v>
      </c>
      <c r="B1028" s="16"/>
      <c r="C1028" s="56"/>
      <c r="D1028" s="17"/>
      <c r="E1028" s="54"/>
      <c r="F1028" s="18"/>
      <c r="G1028" s="18"/>
      <c r="H1028" s="27"/>
      <c r="I1028" s="20"/>
      <c r="J1028" s="20"/>
      <c r="K1028" s="42"/>
      <c r="L1028" s="42"/>
    </row>
    <row r="1029" spans="1:12" x14ac:dyDescent="0.25">
      <c r="A1029" s="4">
        <v>1024</v>
      </c>
      <c r="B1029" s="16"/>
      <c r="C1029" s="56"/>
      <c r="D1029" s="17"/>
      <c r="E1029" s="54"/>
      <c r="F1029" s="18"/>
      <c r="G1029" s="18"/>
      <c r="H1029" s="27"/>
      <c r="I1029" s="20"/>
      <c r="J1029" s="20"/>
      <c r="K1029" s="42"/>
      <c r="L1029" s="42"/>
    </row>
    <row r="1030" spans="1:12" x14ac:dyDescent="0.25">
      <c r="A1030" s="4">
        <v>1025</v>
      </c>
      <c r="B1030" s="16"/>
      <c r="C1030" s="56"/>
      <c r="D1030" s="17"/>
      <c r="E1030" s="54"/>
      <c r="F1030" s="18"/>
      <c r="G1030" s="18"/>
      <c r="H1030" s="27"/>
      <c r="I1030" s="20"/>
      <c r="J1030" s="20"/>
      <c r="K1030" s="42"/>
      <c r="L1030" s="42"/>
    </row>
    <row r="1031" spans="1:12" x14ac:dyDescent="0.25">
      <c r="A1031" s="4">
        <v>1026</v>
      </c>
      <c r="B1031" s="16"/>
      <c r="C1031" s="56"/>
      <c r="D1031" s="17"/>
      <c r="E1031" s="54"/>
      <c r="F1031" s="18"/>
      <c r="G1031" s="18"/>
      <c r="H1031" s="27"/>
      <c r="I1031" s="20"/>
      <c r="J1031" s="20"/>
      <c r="K1031" s="42"/>
      <c r="L1031" s="42"/>
    </row>
    <row r="1032" spans="1:12" x14ac:dyDescent="0.25">
      <c r="A1032" s="4">
        <v>1027</v>
      </c>
      <c r="B1032" s="16"/>
      <c r="C1032" s="56"/>
      <c r="D1032" s="17"/>
      <c r="E1032" s="54"/>
      <c r="F1032" s="18"/>
      <c r="G1032" s="18"/>
      <c r="H1032" s="27"/>
      <c r="I1032" s="20"/>
      <c r="J1032" s="20"/>
      <c r="K1032" s="42"/>
      <c r="L1032" s="42"/>
    </row>
    <row r="1033" spans="1:12" x14ac:dyDescent="0.25">
      <c r="A1033" s="4">
        <v>1028</v>
      </c>
      <c r="B1033" s="16"/>
      <c r="C1033" s="56"/>
      <c r="D1033" s="17"/>
      <c r="E1033" s="54"/>
      <c r="F1033" s="18"/>
      <c r="G1033" s="18"/>
      <c r="H1033" s="27"/>
      <c r="I1033" s="20"/>
      <c r="J1033" s="20"/>
      <c r="K1033" s="42"/>
      <c r="L1033" s="42"/>
    </row>
    <row r="1034" spans="1:12" x14ac:dyDescent="0.25">
      <c r="A1034" s="4">
        <v>1029</v>
      </c>
      <c r="B1034" s="16"/>
      <c r="C1034" s="56"/>
      <c r="D1034" s="17"/>
      <c r="E1034" s="54"/>
      <c r="F1034" s="18"/>
      <c r="G1034" s="18"/>
      <c r="H1034" s="27"/>
      <c r="I1034" s="20"/>
      <c r="J1034" s="20"/>
      <c r="K1034" s="42"/>
      <c r="L1034" s="42"/>
    </row>
    <row r="1035" spans="1:12" x14ac:dyDescent="0.25">
      <c r="A1035" s="4">
        <v>1030</v>
      </c>
      <c r="B1035" s="16"/>
      <c r="C1035" s="56"/>
      <c r="D1035" s="17"/>
      <c r="E1035" s="54"/>
      <c r="F1035" s="18"/>
      <c r="G1035" s="18"/>
      <c r="H1035" s="27"/>
      <c r="I1035" s="20"/>
      <c r="J1035" s="20"/>
      <c r="K1035" s="42"/>
      <c r="L1035" s="42"/>
    </row>
    <row r="1036" spans="1:12" x14ac:dyDescent="0.25">
      <c r="A1036" s="4">
        <v>1031</v>
      </c>
      <c r="B1036" s="16"/>
      <c r="C1036" s="56"/>
      <c r="D1036" s="17"/>
      <c r="E1036" s="54"/>
      <c r="F1036" s="18"/>
      <c r="G1036" s="18"/>
      <c r="H1036" s="27"/>
      <c r="I1036" s="20"/>
      <c r="J1036" s="20"/>
      <c r="K1036" s="42"/>
      <c r="L1036" s="42"/>
    </row>
    <row r="1037" spans="1:12" x14ac:dyDescent="0.25">
      <c r="A1037" s="4">
        <v>1032</v>
      </c>
      <c r="B1037" s="16"/>
      <c r="C1037" s="56"/>
      <c r="D1037" s="17"/>
      <c r="E1037" s="54"/>
      <c r="F1037" s="18"/>
      <c r="G1037" s="18"/>
      <c r="H1037" s="27"/>
      <c r="I1037" s="20"/>
      <c r="J1037" s="20"/>
      <c r="K1037" s="42"/>
      <c r="L1037" s="42"/>
    </row>
    <row r="1038" spans="1:12" x14ac:dyDescent="0.25">
      <c r="A1038" s="4">
        <v>1033</v>
      </c>
      <c r="B1038" s="16"/>
      <c r="C1038" s="56"/>
      <c r="D1038" s="17"/>
      <c r="E1038" s="54"/>
      <c r="F1038" s="18"/>
      <c r="G1038" s="18"/>
      <c r="H1038" s="27"/>
      <c r="I1038" s="20"/>
      <c r="J1038" s="20"/>
      <c r="K1038" s="42"/>
      <c r="L1038" s="42"/>
    </row>
    <row r="1039" spans="1:12" x14ac:dyDescent="0.25">
      <c r="A1039" s="4">
        <v>1034</v>
      </c>
      <c r="B1039" s="16"/>
      <c r="C1039" s="56"/>
      <c r="D1039" s="17"/>
      <c r="E1039" s="54"/>
      <c r="F1039" s="18"/>
      <c r="G1039" s="18"/>
      <c r="H1039" s="27"/>
      <c r="I1039" s="20"/>
      <c r="J1039" s="20"/>
      <c r="K1039" s="42"/>
      <c r="L1039" s="42"/>
    </row>
    <row r="1040" spans="1:12" x14ac:dyDescent="0.25">
      <c r="A1040" s="4">
        <v>1035</v>
      </c>
      <c r="B1040" s="16"/>
      <c r="C1040" s="56"/>
      <c r="D1040" s="17"/>
      <c r="E1040" s="54"/>
      <c r="F1040" s="18"/>
      <c r="G1040" s="18"/>
      <c r="H1040" s="27"/>
      <c r="I1040" s="20"/>
      <c r="J1040" s="20"/>
      <c r="K1040" s="42"/>
      <c r="L1040" s="42"/>
    </row>
    <row r="1041" spans="1:12" x14ac:dyDescent="0.25">
      <c r="A1041" s="4">
        <v>1036</v>
      </c>
      <c r="B1041" s="16"/>
      <c r="C1041" s="56"/>
      <c r="D1041" s="17"/>
      <c r="E1041" s="54"/>
      <c r="F1041" s="18"/>
      <c r="G1041" s="18"/>
      <c r="H1041" s="27"/>
      <c r="I1041" s="20"/>
      <c r="J1041" s="20"/>
      <c r="K1041" s="42"/>
      <c r="L1041" s="42"/>
    </row>
    <row r="1042" spans="1:12" x14ac:dyDescent="0.25">
      <c r="A1042" s="4">
        <v>1037</v>
      </c>
      <c r="B1042" s="16"/>
      <c r="C1042" s="56"/>
      <c r="D1042" s="17"/>
      <c r="E1042" s="54"/>
      <c r="F1042" s="18"/>
      <c r="G1042" s="18"/>
      <c r="H1042" s="27"/>
      <c r="I1042" s="20"/>
      <c r="J1042" s="20"/>
      <c r="K1042" s="42"/>
      <c r="L1042" s="42"/>
    </row>
    <row r="1043" spans="1:12" x14ac:dyDescent="0.25">
      <c r="A1043" s="4">
        <v>1038</v>
      </c>
      <c r="B1043" s="16"/>
      <c r="C1043" s="56"/>
      <c r="D1043" s="17"/>
      <c r="E1043" s="54"/>
      <c r="F1043" s="18"/>
      <c r="G1043" s="18"/>
      <c r="H1043" s="27"/>
      <c r="I1043" s="20"/>
      <c r="J1043" s="20"/>
      <c r="K1043" s="42"/>
      <c r="L1043" s="42"/>
    </row>
    <row r="1044" spans="1:12" x14ac:dyDescent="0.25">
      <c r="A1044" s="4">
        <v>1039</v>
      </c>
      <c r="B1044" s="16"/>
      <c r="C1044" s="56"/>
      <c r="D1044" s="17"/>
      <c r="E1044" s="54"/>
      <c r="F1044" s="18"/>
      <c r="G1044" s="18"/>
      <c r="H1044" s="27"/>
      <c r="I1044" s="20"/>
      <c r="J1044" s="20"/>
      <c r="K1044" s="42"/>
      <c r="L1044" s="42"/>
    </row>
    <row r="1045" spans="1:12" x14ac:dyDescent="0.25">
      <c r="A1045" s="4">
        <v>1040</v>
      </c>
      <c r="B1045" s="16"/>
      <c r="C1045" s="56"/>
      <c r="D1045" s="17"/>
      <c r="E1045" s="54"/>
      <c r="F1045" s="18"/>
      <c r="G1045" s="18"/>
      <c r="H1045" s="27"/>
      <c r="I1045" s="20"/>
      <c r="J1045" s="20"/>
      <c r="K1045" s="42"/>
      <c r="L1045" s="42"/>
    </row>
    <row r="1046" spans="1:12" x14ac:dyDescent="0.25">
      <c r="A1046" s="4">
        <v>1041</v>
      </c>
      <c r="B1046" s="16"/>
      <c r="C1046" s="56"/>
      <c r="D1046" s="17"/>
      <c r="E1046" s="54"/>
      <c r="F1046" s="18"/>
      <c r="G1046" s="18"/>
      <c r="H1046" s="27"/>
      <c r="I1046" s="20"/>
      <c r="J1046" s="20"/>
      <c r="K1046" s="42"/>
      <c r="L1046" s="42"/>
    </row>
    <row r="1047" spans="1:12" x14ac:dyDescent="0.25">
      <c r="A1047" s="4">
        <v>1042</v>
      </c>
      <c r="B1047" s="16"/>
      <c r="C1047" s="56"/>
      <c r="D1047" s="17"/>
      <c r="E1047" s="54"/>
      <c r="F1047" s="18"/>
      <c r="G1047" s="18"/>
      <c r="H1047" s="27"/>
      <c r="I1047" s="20"/>
      <c r="J1047" s="20"/>
      <c r="K1047" s="42"/>
      <c r="L1047" s="42"/>
    </row>
    <row r="1048" spans="1:12" x14ac:dyDescent="0.25">
      <c r="A1048" s="4">
        <v>1043</v>
      </c>
      <c r="B1048" s="16"/>
      <c r="C1048" s="56"/>
      <c r="D1048" s="17"/>
      <c r="E1048" s="54"/>
      <c r="F1048" s="18"/>
      <c r="G1048" s="18"/>
      <c r="H1048" s="27"/>
      <c r="I1048" s="20"/>
      <c r="J1048" s="20"/>
      <c r="K1048" s="42"/>
      <c r="L1048" s="42"/>
    </row>
    <row r="1049" spans="1:12" x14ac:dyDescent="0.25">
      <c r="A1049" s="4">
        <v>1044</v>
      </c>
      <c r="B1049" s="16"/>
      <c r="C1049" s="56"/>
      <c r="D1049" s="17"/>
      <c r="E1049" s="54"/>
      <c r="F1049" s="18"/>
      <c r="G1049" s="18"/>
      <c r="H1049" s="27"/>
      <c r="I1049" s="20"/>
      <c r="J1049" s="20"/>
      <c r="K1049" s="42"/>
      <c r="L1049" s="42"/>
    </row>
    <row r="1050" spans="1:12" x14ac:dyDescent="0.25">
      <c r="A1050" s="4">
        <v>1045</v>
      </c>
      <c r="B1050" s="16"/>
      <c r="C1050" s="56"/>
      <c r="D1050" s="17"/>
      <c r="E1050" s="54"/>
      <c r="F1050" s="18"/>
      <c r="G1050" s="18"/>
      <c r="H1050" s="27"/>
      <c r="I1050" s="20"/>
      <c r="J1050" s="20"/>
      <c r="K1050" s="42"/>
      <c r="L1050" s="42"/>
    </row>
    <row r="1051" spans="1:12" x14ac:dyDescent="0.25">
      <c r="A1051" s="4">
        <v>1046</v>
      </c>
      <c r="B1051" s="16"/>
      <c r="C1051" s="56"/>
      <c r="D1051" s="17"/>
      <c r="E1051" s="54"/>
      <c r="F1051" s="18"/>
      <c r="G1051" s="18"/>
      <c r="H1051" s="27"/>
      <c r="I1051" s="20"/>
      <c r="J1051" s="20"/>
      <c r="K1051" s="42"/>
      <c r="L1051" s="42"/>
    </row>
    <row r="1052" spans="1:12" x14ac:dyDescent="0.25">
      <c r="A1052" s="4">
        <v>1047</v>
      </c>
      <c r="B1052" s="16"/>
      <c r="C1052" s="56"/>
      <c r="D1052" s="17"/>
      <c r="E1052" s="54"/>
      <c r="F1052" s="18"/>
      <c r="G1052" s="18"/>
      <c r="H1052" s="27"/>
      <c r="I1052" s="20"/>
      <c r="J1052" s="20"/>
      <c r="K1052" s="42"/>
      <c r="L1052" s="42"/>
    </row>
    <row r="1053" spans="1:12" x14ac:dyDescent="0.25">
      <c r="A1053" s="4">
        <v>1048</v>
      </c>
      <c r="B1053" s="16"/>
      <c r="C1053" s="56"/>
      <c r="D1053" s="17"/>
      <c r="E1053" s="54"/>
      <c r="F1053" s="18"/>
      <c r="G1053" s="18"/>
      <c r="H1053" s="27"/>
      <c r="I1053" s="20"/>
      <c r="J1053" s="20"/>
      <c r="K1053" s="42"/>
      <c r="L1053" s="42"/>
    </row>
    <row r="1054" spans="1:12" x14ac:dyDescent="0.25">
      <c r="A1054" s="4">
        <v>1049</v>
      </c>
      <c r="B1054" s="16"/>
      <c r="C1054" s="56"/>
      <c r="D1054" s="17"/>
      <c r="E1054" s="54"/>
      <c r="F1054" s="18"/>
      <c r="G1054" s="18"/>
      <c r="H1054" s="27"/>
      <c r="I1054" s="20"/>
      <c r="J1054" s="20"/>
      <c r="K1054" s="42"/>
      <c r="L1054" s="42"/>
    </row>
    <row r="1055" spans="1:12" x14ac:dyDescent="0.25">
      <c r="A1055" s="4">
        <v>1050</v>
      </c>
      <c r="B1055" s="16"/>
      <c r="C1055" s="56"/>
      <c r="D1055" s="17"/>
      <c r="E1055" s="54"/>
      <c r="F1055" s="18"/>
      <c r="G1055" s="18"/>
      <c r="H1055" s="27"/>
      <c r="I1055" s="20"/>
      <c r="J1055" s="20"/>
      <c r="K1055" s="42"/>
      <c r="L1055" s="42"/>
    </row>
    <row r="1056" spans="1:12" x14ac:dyDescent="0.25">
      <c r="A1056" s="4">
        <v>1051</v>
      </c>
      <c r="B1056" s="16"/>
      <c r="C1056" s="56"/>
      <c r="D1056" s="17"/>
      <c r="E1056" s="54"/>
      <c r="F1056" s="18"/>
      <c r="G1056" s="18"/>
      <c r="H1056" s="27"/>
      <c r="I1056" s="20"/>
      <c r="J1056" s="20"/>
      <c r="K1056" s="42"/>
      <c r="L1056" s="42"/>
    </row>
    <row r="1057" spans="1:12" x14ac:dyDescent="0.25">
      <c r="A1057" s="4">
        <v>1052</v>
      </c>
      <c r="B1057" s="16"/>
      <c r="C1057" s="56"/>
      <c r="D1057" s="17"/>
      <c r="E1057" s="54"/>
      <c r="F1057" s="18"/>
      <c r="G1057" s="18"/>
      <c r="H1057" s="27"/>
      <c r="I1057" s="20"/>
      <c r="J1057" s="20"/>
      <c r="K1057" s="42"/>
      <c r="L1057" s="42"/>
    </row>
    <row r="1058" spans="1:12" x14ac:dyDescent="0.25">
      <c r="A1058" s="4">
        <v>1053</v>
      </c>
      <c r="B1058" s="16"/>
      <c r="C1058" s="56"/>
      <c r="D1058" s="17"/>
      <c r="E1058" s="54"/>
      <c r="F1058" s="18"/>
      <c r="G1058" s="18"/>
      <c r="H1058" s="27"/>
      <c r="I1058" s="20"/>
      <c r="J1058" s="20"/>
      <c r="K1058" s="42"/>
      <c r="L1058" s="42"/>
    </row>
    <row r="1059" spans="1:12" x14ac:dyDescent="0.25">
      <c r="A1059" s="4">
        <v>1054</v>
      </c>
      <c r="B1059" s="16"/>
      <c r="C1059" s="56"/>
      <c r="D1059" s="17"/>
      <c r="E1059" s="54"/>
      <c r="F1059" s="18"/>
      <c r="G1059" s="18"/>
      <c r="H1059" s="27"/>
      <c r="I1059" s="20"/>
      <c r="J1059" s="20"/>
      <c r="K1059" s="42"/>
      <c r="L1059" s="42"/>
    </row>
    <row r="1060" spans="1:12" x14ac:dyDescent="0.25">
      <c r="A1060" s="4">
        <v>1055</v>
      </c>
      <c r="B1060" s="16"/>
      <c r="C1060" s="56"/>
      <c r="D1060" s="17"/>
      <c r="E1060" s="54"/>
      <c r="F1060" s="18"/>
      <c r="G1060" s="18"/>
      <c r="H1060" s="27"/>
      <c r="I1060" s="20"/>
      <c r="J1060" s="20"/>
      <c r="K1060" s="42"/>
      <c r="L1060" s="42"/>
    </row>
    <row r="1061" spans="1:12" x14ac:dyDescent="0.25">
      <c r="A1061" s="4">
        <v>1056</v>
      </c>
      <c r="B1061" s="16"/>
      <c r="C1061" s="56"/>
      <c r="D1061" s="17"/>
      <c r="E1061" s="54"/>
      <c r="F1061" s="18"/>
      <c r="G1061" s="18"/>
      <c r="H1061" s="27"/>
      <c r="I1061" s="20"/>
      <c r="J1061" s="20"/>
      <c r="K1061" s="42"/>
      <c r="L1061" s="42"/>
    </row>
    <row r="1062" spans="1:12" x14ac:dyDescent="0.25">
      <c r="A1062" s="4">
        <v>1057</v>
      </c>
      <c r="B1062" s="16"/>
      <c r="C1062" s="56"/>
      <c r="D1062" s="17"/>
      <c r="E1062" s="54"/>
      <c r="F1062" s="18"/>
      <c r="G1062" s="18"/>
      <c r="H1062" s="27"/>
      <c r="I1062" s="20"/>
      <c r="J1062" s="20"/>
      <c r="K1062" s="42"/>
      <c r="L1062" s="42"/>
    </row>
    <row r="1063" spans="1:12" x14ac:dyDescent="0.25">
      <c r="A1063" s="4">
        <v>1058</v>
      </c>
      <c r="B1063" s="16"/>
      <c r="C1063" s="56"/>
      <c r="D1063" s="17"/>
      <c r="E1063" s="54"/>
      <c r="F1063" s="18"/>
      <c r="G1063" s="18"/>
      <c r="H1063" s="27"/>
      <c r="I1063" s="20"/>
      <c r="J1063" s="20"/>
      <c r="K1063" s="42"/>
      <c r="L1063" s="42"/>
    </row>
    <row r="1064" spans="1:12" x14ac:dyDescent="0.25">
      <c r="A1064" s="4">
        <v>1059</v>
      </c>
      <c r="B1064" s="16"/>
      <c r="C1064" s="56"/>
      <c r="D1064" s="17"/>
      <c r="E1064" s="54"/>
      <c r="F1064" s="18"/>
      <c r="G1064" s="18"/>
      <c r="H1064" s="27"/>
      <c r="I1064" s="20"/>
      <c r="J1064" s="20"/>
      <c r="K1064" s="42"/>
      <c r="L1064" s="42"/>
    </row>
    <row r="1065" spans="1:12" x14ac:dyDescent="0.25">
      <c r="A1065" s="4">
        <v>1060</v>
      </c>
      <c r="B1065" s="16"/>
      <c r="C1065" s="56"/>
      <c r="D1065" s="17"/>
      <c r="E1065" s="54"/>
      <c r="F1065" s="18"/>
      <c r="G1065" s="18"/>
      <c r="H1065" s="27"/>
      <c r="I1065" s="20"/>
      <c r="J1065" s="20"/>
      <c r="K1065" s="42"/>
      <c r="L1065" s="42"/>
    </row>
    <row r="1066" spans="1:12" x14ac:dyDescent="0.25">
      <c r="A1066" s="4">
        <v>1061</v>
      </c>
      <c r="B1066" s="16"/>
      <c r="C1066" s="56"/>
      <c r="D1066" s="17"/>
      <c r="E1066" s="54"/>
      <c r="F1066" s="18"/>
      <c r="G1066" s="18"/>
      <c r="H1066" s="27"/>
      <c r="I1066" s="20"/>
      <c r="J1066" s="20"/>
      <c r="K1066" s="42"/>
      <c r="L1066" s="42"/>
    </row>
    <row r="1067" spans="1:12" x14ac:dyDescent="0.25">
      <c r="A1067" s="4">
        <v>1062</v>
      </c>
      <c r="B1067" s="16"/>
      <c r="C1067" s="56"/>
      <c r="D1067" s="17"/>
      <c r="E1067" s="54"/>
      <c r="F1067" s="18"/>
      <c r="G1067" s="18"/>
      <c r="H1067" s="27"/>
      <c r="I1067" s="20"/>
      <c r="J1067" s="20"/>
      <c r="K1067" s="42"/>
      <c r="L1067" s="42"/>
    </row>
    <row r="1068" spans="1:12" x14ac:dyDescent="0.25">
      <c r="A1068" s="4">
        <v>1063</v>
      </c>
      <c r="B1068" s="16"/>
      <c r="C1068" s="56"/>
      <c r="D1068" s="17"/>
      <c r="E1068" s="54"/>
      <c r="F1068" s="18"/>
      <c r="G1068" s="18"/>
      <c r="H1068" s="27"/>
      <c r="I1068" s="20"/>
      <c r="J1068" s="20"/>
      <c r="K1068" s="42"/>
      <c r="L1068" s="42"/>
    </row>
    <row r="1069" spans="1:12" x14ac:dyDescent="0.25">
      <c r="A1069" s="4">
        <v>1064</v>
      </c>
      <c r="B1069" s="16"/>
      <c r="C1069" s="56"/>
      <c r="D1069" s="17"/>
      <c r="E1069" s="54"/>
      <c r="F1069" s="18"/>
      <c r="G1069" s="18"/>
      <c r="H1069" s="27"/>
      <c r="I1069" s="20"/>
      <c r="J1069" s="20"/>
      <c r="K1069" s="42"/>
      <c r="L1069" s="42"/>
    </row>
    <row r="1070" spans="1:12" x14ac:dyDescent="0.25">
      <c r="A1070" s="4">
        <v>1065</v>
      </c>
      <c r="B1070" s="16"/>
      <c r="C1070" s="56"/>
      <c r="D1070" s="17"/>
      <c r="E1070" s="54"/>
      <c r="F1070" s="18"/>
      <c r="G1070" s="18"/>
      <c r="H1070" s="27"/>
      <c r="I1070" s="20"/>
      <c r="J1070" s="20"/>
      <c r="K1070" s="42"/>
      <c r="L1070" s="42"/>
    </row>
    <row r="1071" spans="1:12" x14ac:dyDescent="0.25">
      <c r="A1071" s="4">
        <v>1066</v>
      </c>
      <c r="B1071" s="16"/>
      <c r="C1071" s="56"/>
      <c r="D1071" s="17"/>
      <c r="E1071" s="54"/>
      <c r="F1071" s="18"/>
      <c r="G1071" s="18"/>
      <c r="H1071" s="27"/>
      <c r="I1071" s="20"/>
      <c r="J1071" s="20"/>
      <c r="K1071" s="42"/>
      <c r="L1071" s="42"/>
    </row>
    <row r="1072" spans="1:12" x14ac:dyDescent="0.25">
      <c r="A1072" s="4">
        <v>1067</v>
      </c>
      <c r="B1072" s="16"/>
      <c r="C1072" s="56"/>
      <c r="D1072" s="17"/>
      <c r="E1072" s="54"/>
      <c r="F1072" s="18"/>
      <c r="G1072" s="18"/>
      <c r="H1072" s="27"/>
      <c r="I1072" s="20"/>
      <c r="J1072" s="20"/>
      <c r="K1072" s="42"/>
      <c r="L1072" s="42"/>
    </row>
    <row r="1073" spans="1:12" x14ac:dyDescent="0.25">
      <c r="A1073" s="4">
        <v>1068</v>
      </c>
      <c r="B1073" s="16"/>
      <c r="C1073" s="56"/>
      <c r="D1073" s="17"/>
      <c r="E1073" s="54"/>
      <c r="F1073" s="18"/>
      <c r="G1073" s="18"/>
      <c r="H1073" s="27"/>
      <c r="I1073" s="20"/>
      <c r="J1073" s="20"/>
      <c r="K1073" s="42"/>
      <c r="L1073" s="42"/>
    </row>
    <row r="1074" spans="1:12" x14ac:dyDescent="0.25">
      <c r="A1074" s="4">
        <v>1069</v>
      </c>
      <c r="B1074" s="16"/>
      <c r="C1074" s="56"/>
      <c r="D1074" s="17"/>
      <c r="E1074" s="54"/>
      <c r="F1074" s="18"/>
      <c r="G1074" s="18"/>
      <c r="H1074" s="27"/>
      <c r="I1074" s="20"/>
      <c r="J1074" s="20"/>
      <c r="K1074" s="42"/>
      <c r="L1074" s="42"/>
    </row>
    <row r="1075" spans="1:12" x14ac:dyDescent="0.25">
      <c r="A1075" s="4">
        <v>1070</v>
      </c>
      <c r="B1075" s="16"/>
      <c r="C1075" s="56"/>
      <c r="D1075" s="17"/>
      <c r="E1075" s="54"/>
      <c r="F1075" s="18"/>
      <c r="G1075" s="18"/>
      <c r="H1075" s="27"/>
      <c r="I1075" s="20"/>
      <c r="J1075" s="20"/>
      <c r="K1075" s="42"/>
      <c r="L1075" s="42"/>
    </row>
    <row r="1076" spans="1:12" x14ac:dyDescent="0.25">
      <c r="A1076" s="4">
        <v>1071</v>
      </c>
      <c r="B1076" s="16"/>
      <c r="C1076" s="56"/>
      <c r="D1076" s="17"/>
      <c r="E1076" s="54"/>
      <c r="F1076" s="18"/>
      <c r="G1076" s="18"/>
      <c r="H1076" s="27"/>
      <c r="I1076" s="20"/>
      <c r="J1076" s="20"/>
      <c r="K1076" s="42"/>
      <c r="L1076" s="42"/>
    </row>
    <row r="1077" spans="1:12" x14ac:dyDescent="0.25">
      <c r="A1077" s="4">
        <v>1072</v>
      </c>
      <c r="B1077" s="16"/>
      <c r="C1077" s="56"/>
      <c r="D1077" s="17"/>
      <c r="E1077" s="54"/>
      <c r="F1077" s="18"/>
      <c r="G1077" s="18"/>
      <c r="H1077" s="27"/>
      <c r="I1077" s="20"/>
      <c r="J1077" s="20"/>
      <c r="K1077" s="42"/>
      <c r="L1077" s="42"/>
    </row>
    <row r="1078" spans="1:12" x14ac:dyDescent="0.25">
      <c r="A1078" s="4">
        <v>1073</v>
      </c>
      <c r="B1078" s="16"/>
      <c r="C1078" s="56"/>
      <c r="D1078" s="17"/>
      <c r="E1078" s="54"/>
      <c r="F1078" s="18"/>
      <c r="G1078" s="18"/>
      <c r="H1078" s="27"/>
      <c r="I1078" s="20"/>
      <c r="J1078" s="20"/>
      <c r="K1078" s="42"/>
      <c r="L1078" s="42"/>
    </row>
    <row r="1079" spans="1:12" x14ac:dyDescent="0.25">
      <c r="A1079" s="4">
        <v>1074</v>
      </c>
      <c r="B1079" s="16"/>
      <c r="C1079" s="56"/>
      <c r="D1079" s="17"/>
      <c r="E1079" s="54"/>
      <c r="F1079" s="18"/>
      <c r="G1079" s="18"/>
      <c r="H1079" s="27"/>
      <c r="I1079" s="20"/>
      <c r="J1079" s="20"/>
      <c r="K1079" s="42"/>
      <c r="L1079" s="42"/>
    </row>
    <row r="1080" spans="1:12" x14ac:dyDescent="0.25">
      <c r="A1080" s="4">
        <v>1075</v>
      </c>
      <c r="B1080" s="16"/>
      <c r="C1080" s="56"/>
      <c r="D1080" s="17"/>
      <c r="E1080" s="54"/>
      <c r="F1080" s="18"/>
      <c r="G1080" s="18"/>
      <c r="H1080" s="27"/>
      <c r="I1080" s="20"/>
      <c r="J1080" s="20"/>
      <c r="K1080" s="42"/>
      <c r="L1080" s="42"/>
    </row>
    <row r="1081" spans="1:12" x14ac:dyDescent="0.25">
      <c r="A1081" s="4">
        <v>1076</v>
      </c>
      <c r="B1081" s="16"/>
      <c r="C1081" s="56"/>
      <c r="D1081" s="17"/>
      <c r="E1081" s="54"/>
      <c r="F1081" s="18"/>
      <c r="G1081" s="18"/>
      <c r="H1081" s="27"/>
      <c r="I1081" s="20"/>
      <c r="J1081" s="20"/>
      <c r="K1081" s="42"/>
      <c r="L1081" s="42"/>
    </row>
    <row r="1082" spans="1:12" x14ac:dyDescent="0.25">
      <c r="A1082" s="4">
        <v>1077</v>
      </c>
      <c r="B1082" s="16"/>
      <c r="C1082" s="56"/>
      <c r="D1082" s="17"/>
      <c r="E1082" s="54"/>
      <c r="F1082" s="18"/>
      <c r="G1082" s="18"/>
      <c r="H1082" s="27"/>
      <c r="I1082" s="20"/>
      <c r="J1082" s="20"/>
      <c r="K1082" s="42"/>
      <c r="L1082" s="42"/>
    </row>
    <row r="1083" spans="1:12" x14ac:dyDescent="0.25">
      <c r="A1083" s="4">
        <v>1078</v>
      </c>
      <c r="B1083" s="16"/>
      <c r="C1083" s="56"/>
      <c r="D1083" s="17"/>
      <c r="E1083" s="54"/>
      <c r="F1083" s="18"/>
      <c r="G1083" s="18"/>
      <c r="H1083" s="27"/>
      <c r="I1083" s="20"/>
      <c r="J1083" s="20"/>
      <c r="K1083" s="42"/>
      <c r="L1083" s="42"/>
    </row>
    <row r="1084" spans="1:12" x14ac:dyDescent="0.25">
      <c r="A1084" s="4">
        <v>1079</v>
      </c>
      <c r="B1084" s="16"/>
      <c r="C1084" s="56"/>
      <c r="D1084" s="17"/>
      <c r="E1084" s="54"/>
      <c r="F1084" s="18"/>
      <c r="G1084" s="18"/>
      <c r="H1084" s="27"/>
      <c r="I1084" s="20"/>
      <c r="J1084" s="20"/>
      <c r="K1084" s="42"/>
      <c r="L1084" s="42"/>
    </row>
    <row r="1085" spans="1:12" x14ac:dyDescent="0.25">
      <c r="A1085" s="4">
        <v>1080</v>
      </c>
      <c r="B1085" s="16"/>
      <c r="C1085" s="56"/>
      <c r="D1085" s="17"/>
      <c r="E1085" s="54"/>
      <c r="F1085" s="18"/>
      <c r="G1085" s="18"/>
      <c r="H1085" s="27"/>
      <c r="I1085" s="20"/>
      <c r="J1085" s="20"/>
      <c r="K1085" s="42"/>
      <c r="L1085" s="42"/>
    </row>
    <row r="1086" spans="1:12" x14ac:dyDescent="0.25">
      <c r="A1086" s="4">
        <v>1081</v>
      </c>
      <c r="B1086" s="16"/>
      <c r="C1086" s="56"/>
      <c r="D1086" s="17"/>
      <c r="E1086" s="54"/>
      <c r="F1086" s="18"/>
      <c r="G1086" s="18"/>
      <c r="H1086" s="27"/>
      <c r="I1086" s="20"/>
      <c r="J1086" s="20"/>
      <c r="K1086" s="42"/>
      <c r="L1086" s="42"/>
    </row>
    <row r="1087" spans="1:12" x14ac:dyDescent="0.25">
      <c r="A1087" s="4">
        <v>1082</v>
      </c>
      <c r="B1087" s="16"/>
      <c r="C1087" s="56"/>
      <c r="D1087" s="17"/>
      <c r="E1087" s="54"/>
      <c r="F1087" s="18"/>
      <c r="G1087" s="18"/>
      <c r="H1087" s="27"/>
      <c r="I1087" s="20"/>
      <c r="J1087" s="20"/>
      <c r="K1087" s="42"/>
      <c r="L1087" s="42"/>
    </row>
    <row r="1088" spans="1:12" x14ac:dyDescent="0.25">
      <c r="A1088" s="4">
        <v>1083</v>
      </c>
      <c r="B1088" s="16"/>
      <c r="C1088" s="56"/>
      <c r="D1088" s="17"/>
      <c r="E1088" s="54"/>
      <c r="F1088" s="18"/>
      <c r="G1088" s="18"/>
      <c r="H1088" s="27"/>
      <c r="I1088" s="20"/>
      <c r="J1088" s="20"/>
      <c r="K1088" s="42"/>
      <c r="L1088" s="42"/>
    </row>
    <row r="1089" spans="1:12" x14ac:dyDescent="0.25">
      <c r="A1089" s="4">
        <v>1084</v>
      </c>
      <c r="B1089" s="16"/>
      <c r="C1089" s="56"/>
      <c r="D1089" s="17"/>
      <c r="E1089" s="54"/>
      <c r="F1089" s="18"/>
      <c r="G1089" s="18"/>
      <c r="H1089" s="27"/>
      <c r="I1089" s="20"/>
      <c r="J1089" s="20"/>
      <c r="K1089" s="42"/>
      <c r="L1089" s="42"/>
    </row>
    <row r="1090" spans="1:12" x14ac:dyDescent="0.25">
      <c r="A1090" s="4">
        <v>1085</v>
      </c>
      <c r="B1090" s="16"/>
      <c r="C1090" s="56"/>
      <c r="D1090" s="17"/>
      <c r="E1090" s="54"/>
      <c r="F1090" s="18"/>
      <c r="G1090" s="18"/>
      <c r="H1090" s="27"/>
      <c r="I1090" s="20"/>
      <c r="J1090" s="20"/>
      <c r="K1090" s="42"/>
      <c r="L1090" s="42"/>
    </row>
    <row r="1091" spans="1:12" x14ac:dyDescent="0.25">
      <c r="A1091" s="4">
        <v>1086</v>
      </c>
      <c r="B1091" s="16"/>
      <c r="C1091" s="56"/>
      <c r="D1091" s="17"/>
      <c r="E1091" s="54"/>
      <c r="F1091" s="18"/>
      <c r="G1091" s="18"/>
      <c r="H1091" s="27"/>
      <c r="I1091" s="20"/>
      <c r="J1091" s="20"/>
      <c r="K1091" s="42"/>
      <c r="L1091" s="42"/>
    </row>
    <row r="1092" spans="1:12" x14ac:dyDescent="0.25">
      <c r="A1092" s="4">
        <v>1087</v>
      </c>
      <c r="B1092" s="16"/>
      <c r="C1092" s="56"/>
      <c r="D1092" s="17"/>
      <c r="E1092" s="54"/>
      <c r="F1092" s="18"/>
      <c r="G1092" s="18"/>
      <c r="H1092" s="27"/>
      <c r="I1092" s="20"/>
      <c r="J1092" s="20"/>
      <c r="K1092" s="42"/>
      <c r="L1092" s="42"/>
    </row>
    <row r="1093" spans="1:12" x14ac:dyDescent="0.25">
      <c r="A1093" s="4">
        <v>1088</v>
      </c>
      <c r="B1093" s="16"/>
      <c r="C1093" s="56"/>
      <c r="D1093" s="17"/>
      <c r="E1093" s="54"/>
      <c r="F1093" s="18"/>
      <c r="G1093" s="18"/>
      <c r="H1093" s="27"/>
      <c r="I1093" s="20"/>
      <c r="J1093" s="20"/>
      <c r="K1093" s="42"/>
      <c r="L1093" s="42"/>
    </row>
    <row r="1094" spans="1:12" x14ac:dyDescent="0.25">
      <c r="A1094" s="4">
        <v>1089</v>
      </c>
      <c r="B1094" s="16"/>
      <c r="C1094" s="56"/>
      <c r="D1094" s="17"/>
      <c r="E1094" s="54"/>
      <c r="F1094" s="18"/>
      <c r="G1094" s="18"/>
      <c r="H1094" s="27"/>
      <c r="I1094" s="20"/>
      <c r="J1094" s="20"/>
      <c r="K1094" s="42"/>
      <c r="L1094" s="42"/>
    </row>
    <row r="1095" spans="1:12" x14ac:dyDescent="0.25">
      <c r="A1095" s="4">
        <v>1090</v>
      </c>
      <c r="B1095" s="16"/>
      <c r="C1095" s="56"/>
      <c r="D1095" s="17"/>
      <c r="E1095" s="54"/>
      <c r="F1095" s="18"/>
      <c r="G1095" s="18"/>
      <c r="H1095" s="27"/>
      <c r="I1095" s="20"/>
      <c r="J1095" s="20"/>
      <c r="K1095" s="42"/>
      <c r="L1095" s="42"/>
    </row>
    <row r="1096" spans="1:12" x14ac:dyDescent="0.25">
      <c r="A1096" s="4">
        <v>1091</v>
      </c>
      <c r="B1096" s="16"/>
      <c r="C1096" s="56"/>
      <c r="D1096" s="17"/>
      <c r="E1096" s="54"/>
      <c r="F1096" s="18"/>
      <c r="G1096" s="18"/>
      <c r="H1096" s="27"/>
      <c r="I1096" s="20"/>
      <c r="J1096" s="20"/>
      <c r="K1096" s="42"/>
      <c r="L1096" s="42"/>
    </row>
    <row r="1097" spans="1:12" x14ac:dyDescent="0.25">
      <c r="A1097" s="4">
        <v>1092</v>
      </c>
      <c r="B1097" s="16"/>
      <c r="C1097" s="56"/>
      <c r="D1097" s="17"/>
      <c r="E1097" s="54"/>
      <c r="F1097" s="18"/>
      <c r="G1097" s="18"/>
      <c r="H1097" s="27"/>
      <c r="I1097" s="20"/>
      <c r="J1097" s="20"/>
      <c r="K1097" s="42"/>
      <c r="L1097" s="42"/>
    </row>
    <row r="1098" spans="1:12" x14ac:dyDescent="0.25">
      <c r="A1098" s="4">
        <v>1093</v>
      </c>
      <c r="B1098" s="16"/>
      <c r="C1098" s="56"/>
      <c r="D1098" s="17"/>
      <c r="E1098" s="54"/>
      <c r="F1098" s="18"/>
      <c r="G1098" s="18"/>
      <c r="H1098" s="27"/>
      <c r="I1098" s="20"/>
      <c r="J1098" s="20"/>
      <c r="K1098" s="42"/>
      <c r="L1098" s="42"/>
    </row>
    <row r="1099" spans="1:12" x14ac:dyDescent="0.25">
      <c r="A1099" s="4">
        <v>1094</v>
      </c>
      <c r="B1099" s="16"/>
      <c r="C1099" s="56"/>
      <c r="D1099" s="17"/>
      <c r="E1099" s="54"/>
      <c r="F1099" s="18"/>
      <c r="G1099" s="18"/>
      <c r="H1099" s="27"/>
      <c r="I1099" s="20"/>
      <c r="J1099" s="20"/>
      <c r="K1099" s="42"/>
      <c r="L1099" s="42"/>
    </row>
    <row r="1100" spans="1:12" x14ac:dyDescent="0.25">
      <c r="A1100" s="4">
        <v>1095</v>
      </c>
      <c r="B1100" s="16"/>
      <c r="C1100" s="56"/>
      <c r="D1100" s="17"/>
      <c r="E1100" s="54"/>
      <c r="F1100" s="18"/>
      <c r="G1100" s="18"/>
      <c r="H1100" s="27"/>
      <c r="I1100" s="20"/>
      <c r="J1100" s="20"/>
      <c r="K1100" s="42"/>
      <c r="L1100" s="42"/>
    </row>
    <row r="1101" spans="1:12" x14ac:dyDescent="0.25">
      <c r="A1101" s="4">
        <v>1096</v>
      </c>
      <c r="B1101" s="16"/>
      <c r="C1101" s="56"/>
      <c r="D1101" s="17"/>
      <c r="E1101" s="54"/>
      <c r="F1101" s="18"/>
      <c r="G1101" s="18"/>
      <c r="H1101" s="27"/>
      <c r="I1101" s="20"/>
      <c r="J1101" s="20"/>
      <c r="K1101" s="42"/>
      <c r="L1101" s="42"/>
    </row>
    <row r="1102" spans="1:12" x14ac:dyDescent="0.25">
      <c r="A1102" s="4">
        <v>1097</v>
      </c>
      <c r="B1102" s="16"/>
      <c r="C1102" s="56"/>
      <c r="D1102" s="17"/>
      <c r="E1102" s="54"/>
      <c r="F1102" s="18"/>
      <c r="G1102" s="18"/>
      <c r="H1102" s="27"/>
      <c r="I1102" s="20"/>
      <c r="J1102" s="20"/>
      <c r="K1102" s="42"/>
      <c r="L1102" s="42"/>
    </row>
    <row r="1103" spans="1:12" x14ac:dyDescent="0.25">
      <c r="A1103" s="4">
        <v>1098</v>
      </c>
      <c r="B1103" s="16"/>
      <c r="C1103" s="56"/>
      <c r="D1103" s="17"/>
      <c r="E1103" s="54"/>
      <c r="F1103" s="18"/>
      <c r="G1103" s="18"/>
      <c r="H1103" s="27"/>
      <c r="I1103" s="20"/>
      <c r="J1103" s="20"/>
      <c r="K1103" s="42"/>
      <c r="L1103" s="42"/>
    </row>
    <row r="1104" spans="1:12" x14ac:dyDescent="0.25">
      <c r="A1104" s="4">
        <v>1099</v>
      </c>
      <c r="B1104" s="16"/>
      <c r="C1104" s="56"/>
      <c r="D1104" s="17"/>
      <c r="E1104" s="54"/>
      <c r="F1104" s="18"/>
      <c r="G1104" s="18"/>
      <c r="H1104" s="27"/>
      <c r="I1104" s="20"/>
      <c r="J1104" s="20"/>
      <c r="K1104" s="42"/>
      <c r="L1104" s="42"/>
    </row>
    <row r="1105" spans="1:12" x14ac:dyDescent="0.25">
      <c r="A1105" s="4">
        <v>1100</v>
      </c>
      <c r="B1105" s="16"/>
      <c r="C1105" s="56"/>
      <c r="D1105" s="17"/>
      <c r="E1105" s="54"/>
      <c r="F1105" s="18"/>
      <c r="G1105" s="18"/>
      <c r="H1105" s="27"/>
      <c r="I1105" s="20"/>
      <c r="J1105" s="20"/>
      <c r="K1105" s="42"/>
      <c r="L1105" s="42"/>
    </row>
    <row r="1106" spans="1:12" x14ac:dyDescent="0.25">
      <c r="A1106" s="4">
        <v>1101</v>
      </c>
      <c r="B1106" s="16"/>
      <c r="C1106" s="56"/>
      <c r="D1106" s="17"/>
      <c r="E1106" s="54"/>
      <c r="F1106" s="18"/>
      <c r="G1106" s="18"/>
      <c r="H1106" s="27"/>
      <c r="I1106" s="20"/>
      <c r="J1106" s="20"/>
      <c r="K1106" s="42"/>
      <c r="L1106" s="42"/>
    </row>
    <row r="1107" spans="1:12" x14ac:dyDescent="0.25">
      <c r="A1107" s="4">
        <v>1102</v>
      </c>
      <c r="B1107" s="16"/>
      <c r="C1107" s="56"/>
      <c r="D1107" s="17"/>
      <c r="E1107" s="54"/>
      <c r="F1107" s="18"/>
      <c r="G1107" s="18"/>
      <c r="H1107" s="27"/>
      <c r="I1107" s="20"/>
      <c r="J1107" s="20"/>
      <c r="K1107" s="42"/>
      <c r="L1107" s="42"/>
    </row>
    <row r="1108" spans="1:12" x14ac:dyDescent="0.25">
      <c r="A1108" s="4">
        <v>1103</v>
      </c>
      <c r="B1108" s="16"/>
      <c r="C1108" s="56"/>
      <c r="D1108" s="17"/>
      <c r="E1108" s="54"/>
      <c r="F1108" s="18"/>
      <c r="G1108" s="18"/>
      <c r="H1108" s="27"/>
      <c r="I1108" s="20"/>
      <c r="J1108" s="20"/>
      <c r="K1108" s="42"/>
      <c r="L1108" s="42"/>
    </row>
    <row r="1109" spans="1:12" x14ac:dyDescent="0.25">
      <c r="A1109" s="4">
        <v>1104</v>
      </c>
      <c r="B1109" s="16"/>
      <c r="C1109" s="56"/>
      <c r="D1109" s="17"/>
      <c r="E1109" s="54"/>
      <c r="F1109" s="18"/>
      <c r="G1109" s="18"/>
      <c r="H1109" s="27"/>
      <c r="I1109" s="20"/>
      <c r="J1109" s="20"/>
      <c r="K1109" s="42"/>
      <c r="L1109" s="42"/>
    </row>
    <row r="1110" spans="1:12" x14ac:dyDescent="0.25">
      <c r="A1110" s="4">
        <v>1105</v>
      </c>
      <c r="B1110" s="16"/>
      <c r="C1110" s="56"/>
      <c r="D1110" s="17"/>
      <c r="E1110" s="54"/>
      <c r="F1110" s="18"/>
      <c r="G1110" s="18"/>
      <c r="H1110" s="27"/>
      <c r="I1110" s="20"/>
      <c r="J1110" s="20"/>
      <c r="K1110" s="42"/>
      <c r="L1110" s="42"/>
    </row>
    <row r="1111" spans="1:12" x14ac:dyDescent="0.25">
      <c r="A1111" s="4">
        <v>1106</v>
      </c>
      <c r="B1111" s="16"/>
      <c r="C1111" s="56"/>
      <c r="D1111" s="17"/>
      <c r="E1111" s="54"/>
      <c r="F1111" s="18"/>
      <c r="G1111" s="18"/>
      <c r="H1111" s="27"/>
      <c r="I1111" s="20"/>
      <c r="J1111" s="20"/>
      <c r="K1111" s="42"/>
      <c r="L1111" s="42"/>
    </row>
    <row r="1112" spans="1:12" x14ac:dyDescent="0.25">
      <c r="A1112" s="4">
        <v>1107</v>
      </c>
      <c r="B1112" s="16"/>
      <c r="C1112" s="56"/>
      <c r="D1112" s="17"/>
      <c r="E1112" s="54"/>
      <c r="F1112" s="18"/>
      <c r="G1112" s="18"/>
      <c r="H1112" s="27"/>
      <c r="I1112" s="20"/>
      <c r="J1112" s="20"/>
      <c r="K1112" s="42"/>
      <c r="L1112" s="42"/>
    </row>
    <row r="1113" spans="1:12" x14ac:dyDescent="0.25">
      <c r="A1113" s="4">
        <v>1108</v>
      </c>
      <c r="B1113" s="16"/>
      <c r="C1113" s="56"/>
      <c r="D1113" s="17"/>
      <c r="E1113" s="54"/>
      <c r="F1113" s="18"/>
      <c r="G1113" s="18"/>
      <c r="H1113" s="27"/>
      <c r="I1113" s="20"/>
      <c r="J1113" s="20"/>
      <c r="K1113" s="42"/>
      <c r="L1113" s="42"/>
    </row>
    <row r="1114" spans="1:12" x14ac:dyDescent="0.25">
      <c r="A1114" s="4">
        <v>1109</v>
      </c>
      <c r="B1114" s="16"/>
      <c r="C1114" s="56"/>
      <c r="D1114" s="17"/>
      <c r="E1114" s="54"/>
      <c r="F1114" s="18"/>
      <c r="G1114" s="18"/>
      <c r="H1114" s="27"/>
      <c r="I1114" s="20"/>
      <c r="J1114" s="20"/>
      <c r="K1114" s="42"/>
      <c r="L1114" s="42"/>
    </row>
    <row r="1115" spans="1:12" x14ac:dyDescent="0.25">
      <c r="A1115" s="4">
        <v>1110</v>
      </c>
      <c r="B1115" s="16"/>
      <c r="C1115" s="56"/>
      <c r="D1115" s="17"/>
      <c r="E1115" s="54"/>
      <c r="F1115" s="18"/>
      <c r="G1115" s="18"/>
      <c r="H1115" s="27"/>
      <c r="I1115" s="20"/>
      <c r="J1115" s="20"/>
      <c r="K1115" s="42"/>
      <c r="L1115" s="42"/>
    </row>
    <row r="1116" spans="1:12" x14ac:dyDescent="0.25">
      <c r="A1116" s="4">
        <v>1111</v>
      </c>
      <c r="B1116" s="16"/>
      <c r="C1116" s="56"/>
      <c r="D1116" s="17"/>
      <c r="E1116" s="54"/>
      <c r="F1116" s="18"/>
      <c r="G1116" s="18"/>
      <c r="H1116" s="27"/>
      <c r="I1116" s="20"/>
      <c r="J1116" s="20"/>
      <c r="K1116" s="42"/>
      <c r="L1116" s="42"/>
    </row>
    <row r="1117" spans="1:12" x14ac:dyDescent="0.25">
      <c r="A1117" s="4">
        <v>1112</v>
      </c>
      <c r="B1117" s="16"/>
      <c r="C1117" s="56"/>
      <c r="D1117" s="17"/>
      <c r="E1117" s="54"/>
      <c r="F1117" s="18"/>
      <c r="G1117" s="18"/>
      <c r="H1117" s="27"/>
      <c r="I1117" s="20"/>
      <c r="J1117" s="20"/>
      <c r="K1117" s="42"/>
      <c r="L1117" s="42"/>
    </row>
    <row r="1118" spans="1:12" x14ac:dyDescent="0.25">
      <c r="A1118" s="4">
        <v>1113</v>
      </c>
      <c r="B1118" s="16"/>
      <c r="C1118" s="56"/>
      <c r="D1118" s="17"/>
      <c r="E1118" s="54"/>
      <c r="F1118" s="18"/>
      <c r="G1118" s="18"/>
      <c r="H1118" s="27"/>
      <c r="I1118" s="20"/>
      <c r="J1118" s="20"/>
      <c r="K1118" s="42"/>
      <c r="L1118" s="42"/>
    </row>
    <row r="1119" spans="1:12" x14ac:dyDescent="0.25">
      <c r="A1119" s="4">
        <v>1114</v>
      </c>
      <c r="B1119" s="16"/>
      <c r="C1119" s="56"/>
      <c r="D1119" s="17"/>
      <c r="E1119" s="54"/>
      <c r="F1119" s="18"/>
      <c r="G1119" s="18"/>
      <c r="H1119" s="27"/>
      <c r="I1119" s="20"/>
      <c r="J1119" s="20"/>
      <c r="K1119" s="42"/>
      <c r="L1119" s="42"/>
    </row>
    <row r="1120" spans="1:12" x14ac:dyDescent="0.25">
      <c r="A1120" s="4">
        <v>1115</v>
      </c>
      <c r="B1120" s="16"/>
      <c r="C1120" s="56"/>
      <c r="D1120" s="17"/>
      <c r="E1120" s="54"/>
      <c r="F1120" s="18"/>
      <c r="G1120" s="18"/>
      <c r="H1120" s="27"/>
      <c r="I1120" s="20"/>
      <c r="J1120" s="20"/>
      <c r="K1120" s="42"/>
      <c r="L1120" s="42"/>
    </row>
    <row r="1121" spans="1:12" x14ac:dyDescent="0.25">
      <c r="A1121" s="4">
        <v>1116</v>
      </c>
      <c r="B1121" s="16"/>
      <c r="C1121" s="56"/>
      <c r="D1121" s="17"/>
      <c r="E1121" s="54"/>
      <c r="F1121" s="18"/>
      <c r="G1121" s="18"/>
      <c r="H1121" s="27"/>
      <c r="I1121" s="20"/>
      <c r="J1121" s="20"/>
      <c r="K1121" s="42"/>
      <c r="L1121" s="42"/>
    </row>
    <row r="1122" spans="1:12" x14ac:dyDescent="0.25">
      <c r="A1122" s="4">
        <v>1117</v>
      </c>
      <c r="B1122" s="16"/>
      <c r="C1122" s="56"/>
      <c r="D1122" s="17"/>
      <c r="E1122" s="54"/>
      <c r="F1122" s="18"/>
      <c r="G1122" s="18"/>
      <c r="H1122" s="27"/>
      <c r="I1122" s="20"/>
      <c r="J1122" s="20"/>
      <c r="K1122" s="42"/>
      <c r="L1122" s="42"/>
    </row>
    <row r="1123" spans="1:12" x14ac:dyDescent="0.25">
      <c r="A1123" s="4">
        <v>1118</v>
      </c>
      <c r="B1123" s="16"/>
      <c r="C1123" s="56"/>
      <c r="D1123" s="17"/>
      <c r="E1123" s="54"/>
      <c r="F1123" s="18"/>
      <c r="G1123" s="18"/>
      <c r="H1123" s="27"/>
      <c r="I1123" s="20"/>
      <c r="J1123" s="20"/>
      <c r="K1123" s="42"/>
      <c r="L1123" s="42"/>
    </row>
    <row r="1124" spans="1:12" x14ac:dyDescent="0.25">
      <c r="A1124" s="4">
        <v>1119</v>
      </c>
      <c r="B1124" s="16"/>
      <c r="C1124" s="56"/>
      <c r="D1124" s="17"/>
      <c r="E1124" s="54"/>
      <c r="F1124" s="18"/>
      <c r="G1124" s="18"/>
      <c r="H1124" s="27"/>
      <c r="I1124" s="20"/>
      <c r="J1124" s="20"/>
      <c r="K1124" s="42"/>
      <c r="L1124" s="42"/>
    </row>
    <row r="1125" spans="1:12" x14ac:dyDescent="0.25">
      <c r="A1125" s="4">
        <v>1120</v>
      </c>
      <c r="B1125" s="16"/>
      <c r="C1125" s="56"/>
      <c r="D1125" s="17"/>
      <c r="E1125" s="54"/>
      <c r="F1125" s="18"/>
      <c r="G1125" s="18"/>
      <c r="H1125" s="27"/>
      <c r="I1125" s="20"/>
      <c r="J1125" s="20"/>
      <c r="K1125" s="42"/>
      <c r="L1125" s="42"/>
    </row>
    <row r="1126" spans="1:12" x14ac:dyDescent="0.25">
      <c r="A1126" s="4">
        <v>1121</v>
      </c>
      <c r="B1126" s="16"/>
      <c r="C1126" s="56"/>
      <c r="D1126" s="17"/>
      <c r="E1126" s="54"/>
      <c r="F1126" s="18"/>
      <c r="G1126" s="18"/>
      <c r="H1126" s="27"/>
      <c r="I1126" s="20"/>
      <c r="J1126" s="20"/>
      <c r="K1126" s="42"/>
      <c r="L1126" s="42"/>
    </row>
    <row r="1127" spans="1:12" x14ac:dyDescent="0.25">
      <c r="A1127" s="4">
        <v>1122</v>
      </c>
      <c r="B1127" s="16"/>
      <c r="C1127" s="56"/>
      <c r="D1127" s="17"/>
      <c r="E1127" s="54"/>
      <c r="F1127" s="18"/>
      <c r="G1127" s="18"/>
      <c r="H1127" s="27"/>
      <c r="I1127" s="20"/>
      <c r="J1127" s="20"/>
      <c r="K1127" s="42"/>
      <c r="L1127" s="42"/>
    </row>
    <row r="1128" spans="1:12" x14ac:dyDescent="0.25">
      <c r="A1128" s="4">
        <v>1123</v>
      </c>
      <c r="B1128" s="16"/>
      <c r="C1128" s="56"/>
      <c r="D1128" s="17"/>
      <c r="E1128" s="54"/>
      <c r="F1128" s="18"/>
      <c r="G1128" s="18"/>
      <c r="H1128" s="27"/>
      <c r="I1128" s="20"/>
      <c r="J1128" s="20"/>
      <c r="K1128" s="42"/>
      <c r="L1128" s="42"/>
    </row>
    <row r="1129" spans="1:12" x14ac:dyDescent="0.25">
      <c r="A1129" s="4">
        <v>1124</v>
      </c>
      <c r="B1129" s="16"/>
      <c r="C1129" s="56"/>
      <c r="D1129" s="17"/>
      <c r="E1129" s="54"/>
      <c r="F1129" s="18"/>
      <c r="G1129" s="18"/>
      <c r="H1129" s="27"/>
      <c r="I1129" s="20"/>
      <c r="J1129" s="20"/>
      <c r="K1129" s="42"/>
      <c r="L1129" s="42"/>
    </row>
    <row r="1130" spans="1:12" x14ac:dyDescent="0.25">
      <c r="A1130" s="4">
        <v>1125</v>
      </c>
      <c r="B1130" s="16"/>
      <c r="C1130" s="56"/>
      <c r="D1130" s="17"/>
      <c r="E1130" s="54"/>
      <c r="F1130" s="18"/>
      <c r="G1130" s="18"/>
      <c r="H1130" s="27"/>
      <c r="I1130" s="20"/>
      <c r="J1130" s="20"/>
      <c r="K1130" s="42"/>
      <c r="L1130" s="42"/>
    </row>
    <row r="1131" spans="1:12" x14ac:dyDescent="0.25">
      <c r="A1131" s="4">
        <v>1126</v>
      </c>
      <c r="B1131" s="16"/>
      <c r="C1131" s="56"/>
      <c r="D1131" s="17"/>
      <c r="E1131" s="54"/>
      <c r="F1131" s="18"/>
      <c r="G1131" s="18"/>
      <c r="H1131" s="27"/>
      <c r="I1131" s="20"/>
      <c r="J1131" s="20"/>
      <c r="K1131" s="42"/>
      <c r="L1131" s="42"/>
    </row>
    <row r="1132" spans="1:12" x14ac:dyDescent="0.25">
      <c r="A1132" s="4">
        <v>1127</v>
      </c>
      <c r="B1132" s="16"/>
      <c r="C1132" s="56"/>
      <c r="D1132" s="17"/>
      <c r="E1132" s="54"/>
      <c r="F1132" s="18"/>
      <c r="G1132" s="18"/>
      <c r="H1132" s="27"/>
      <c r="I1132" s="20"/>
      <c r="J1132" s="20"/>
      <c r="K1132" s="42"/>
      <c r="L1132" s="42"/>
    </row>
    <row r="1133" spans="1:12" x14ac:dyDescent="0.25">
      <c r="A1133" s="4">
        <v>1128</v>
      </c>
      <c r="B1133" s="16"/>
      <c r="C1133" s="56"/>
      <c r="D1133" s="17"/>
      <c r="E1133" s="54"/>
      <c r="F1133" s="18"/>
      <c r="G1133" s="18"/>
      <c r="H1133" s="27"/>
      <c r="I1133" s="20"/>
      <c r="J1133" s="20"/>
      <c r="K1133" s="42"/>
      <c r="L1133" s="42"/>
    </row>
    <row r="1134" spans="1:12" x14ac:dyDescent="0.25">
      <c r="A1134" s="4">
        <v>1129</v>
      </c>
      <c r="B1134" s="16"/>
      <c r="C1134" s="56"/>
      <c r="D1134" s="17"/>
      <c r="E1134" s="54"/>
      <c r="F1134" s="18"/>
      <c r="G1134" s="18"/>
      <c r="H1134" s="27"/>
      <c r="I1134" s="20"/>
      <c r="J1134" s="20"/>
      <c r="K1134" s="42"/>
      <c r="L1134" s="42"/>
    </row>
    <row r="1135" spans="1:12" x14ac:dyDescent="0.25">
      <c r="A1135" s="4">
        <v>1130</v>
      </c>
      <c r="B1135" s="16"/>
      <c r="C1135" s="56"/>
      <c r="D1135" s="17"/>
      <c r="E1135" s="54"/>
      <c r="F1135" s="18"/>
      <c r="G1135" s="18"/>
      <c r="H1135" s="27"/>
      <c r="I1135" s="20"/>
      <c r="J1135" s="20"/>
      <c r="K1135" s="42"/>
      <c r="L1135" s="42"/>
    </row>
    <row r="1136" spans="1:12" x14ac:dyDescent="0.25">
      <c r="A1136" s="4">
        <v>1131</v>
      </c>
      <c r="B1136" s="16"/>
      <c r="C1136" s="56"/>
      <c r="D1136" s="17"/>
      <c r="E1136" s="54"/>
      <c r="F1136" s="18"/>
      <c r="G1136" s="18"/>
      <c r="H1136" s="27"/>
      <c r="I1136" s="20"/>
      <c r="J1136" s="20"/>
      <c r="K1136" s="42"/>
      <c r="L1136" s="42"/>
    </row>
    <row r="1137" spans="1:12" x14ac:dyDescent="0.25">
      <c r="A1137" s="4">
        <v>1132</v>
      </c>
      <c r="B1137" s="16"/>
      <c r="C1137" s="56"/>
      <c r="D1137" s="17"/>
      <c r="E1137" s="54"/>
      <c r="F1137" s="18"/>
      <c r="G1137" s="18"/>
      <c r="H1137" s="27"/>
      <c r="I1137" s="20"/>
      <c r="J1137" s="20"/>
      <c r="K1137" s="42"/>
      <c r="L1137" s="42"/>
    </row>
    <row r="1138" spans="1:12" x14ac:dyDescent="0.25">
      <c r="A1138" s="4">
        <v>1133</v>
      </c>
      <c r="B1138" s="16"/>
      <c r="C1138" s="56"/>
      <c r="D1138" s="17"/>
      <c r="E1138" s="54"/>
      <c r="F1138" s="18"/>
      <c r="G1138" s="18"/>
      <c r="H1138" s="27"/>
      <c r="I1138" s="20"/>
      <c r="J1138" s="20"/>
      <c r="K1138" s="42"/>
      <c r="L1138" s="42"/>
    </row>
    <row r="1139" spans="1:12" x14ac:dyDescent="0.25">
      <c r="A1139" s="4">
        <v>1134</v>
      </c>
      <c r="B1139" s="16"/>
      <c r="C1139" s="56"/>
      <c r="D1139" s="17"/>
      <c r="E1139" s="54"/>
      <c r="F1139" s="18"/>
      <c r="G1139" s="18"/>
      <c r="H1139" s="27"/>
      <c r="I1139" s="20"/>
      <c r="J1139" s="20"/>
      <c r="K1139" s="42"/>
      <c r="L1139" s="42"/>
    </row>
    <row r="1140" spans="1:12" x14ac:dyDescent="0.25">
      <c r="A1140" s="4">
        <v>1135</v>
      </c>
      <c r="B1140" s="16"/>
      <c r="C1140" s="56"/>
      <c r="D1140" s="17"/>
      <c r="E1140" s="54"/>
      <c r="F1140" s="18"/>
      <c r="G1140" s="18"/>
      <c r="H1140" s="27"/>
      <c r="I1140" s="20"/>
      <c r="J1140" s="20"/>
      <c r="K1140" s="42"/>
      <c r="L1140" s="42"/>
    </row>
    <row r="1141" spans="1:12" x14ac:dyDescent="0.25">
      <c r="A1141" s="4">
        <v>1136</v>
      </c>
      <c r="B1141" s="16"/>
      <c r="C1141" s="56"/>
      <c r="D1141" s="17"/>
      <c r="E1141" s="54"/>
      <c r="F1141" s="18"/>
      <c r="G1141" s="18"/>
      <c r="H1141" s="27"/>
      <c r="I1141" s="20"/>
      <c r="J1141" s="20"/>
      <c r="K1141" s="42"/>
      <c r="L1141" s="42"/>
    </row>
    <row r="1142" spans="1:12" x14ac:dyDescent="0.25">
      <c r="A1142" s="4">
        <v>1137</v>
      </c>
      <c r="B1142" s="16"/>
      <c r="C1142" s="56"/>
      <c r="D1142" s="17"/>
      <c r="E1142" s="54"/>
      <c r="F1142" s="18"/>
      <c r="G1142" s="18"/>
      <c r="H1142" s="27"/>
      <c r="I1142" s="20"/>
      <c r="J1142" s="20"/>
      <c r="K1142" s="42"/>
      <c r="L1142" s="42"/>
    </row>
    <row r="1143" spans="1:12" x14ac:dyDescent="0.25">
      <c r="A1143" s="4">
        <v>1138</v>
      </c>
      <c r="B1143" s="16"/>
      <c r="C1143" s="56"/>
      <c r="D1143" s="17"/>
      <c r="E1143" s="54"/>
      <c r="F1143" s="18"/>
      <c r="G1143" s="18"/>
      <c r="H1143" s="27"/>
      <c r="I1143" s="20"/>
      <c r="J1143" s="20"/>
      <c r="K1143" s="42"/>
      <c r="L1143" s="42"/>
    </row>
    <row r="1144" spans="1:12" x14ac:dyDescent="0.25">
      <c r="A1144" s="4">
        <v>1139</v>
      </c>
      <c r="B1144" s="16"/>
      <c r="C1144" s="56"/>
      <c r="D1144" s="17"/>
      <c r="E1144" s="54"/>
      <c r="F1144" s="18"/>
      <c r="G1144" s="18"/>
      <c r="H1144" s="27"/>
      <c r="I1144" s="20"/>
      <c r="J1144" s="20"/>
      <c r="K1144" s="42"/>
      <c r="L1144" s="42"/>
    </row>
    <row r="1145" spans="1:12" x14ac:dyDescent="0.25">
      <c r="A1145" s="4">
        <v>1140</v>
      </c>
      <c r="B1145" s="16"/>
      <c r="C1145" s="56"/>
      <c r="D1145" s="17"/>
      <c r="E1145" s="54"/>
      <c r="F1145" s="18"/>
      <c r="G1145" s="18"/>
      <c r="H1145" s="27"/>
      <c r="I1145" s="20"/>
      <c r="J1145" s="20"/>
      <c r="K1145" s="42"/>
      <c r="L1145" s="42"/>
    </row>
    <row r="1146" spans="1:12" x14ac:dyDescent="0.25">
      <c r="A1146" s="4">
        <v>1141</v>
      </c>
      <c r="B1146" s="16"/>
      <c r="C1146" s="56"/>
      <c r="D1146" s="17"/>
      <c r="E1146" s="54"/>
      <c r="F1146" s="18"/>
      <c r="G1146" s="18"/>
      <c r="H1146" s="27"/>
      <c r="I1146" s="20"/>
      <c r="J1146" s="20"/>
      <c r="K1146" s="42"/>
      <c r="L1146" s="42"/>
    </row>
    <row r="1147" spans="1:12" x14ac:dyDescent="0.25">
      <c r="A1147" s="4">
        <v>1142</v>
      </c>
      <c r="B1147" s="16"/>
      <c r="C1147" s="56"/>
      <c r="D1147" s="17"/>
      <c r="E1147" s="54"/>
      <c r="F1147" s="18"/>
      <c r="G1147" s="18"/>
      <c r="H1147" s="27"/>
      <c r="I1147" s="20"/>
      <c r="J1147" s="20"/>
      <c r="K1147" s="42"/>
      <c r="L1147" s="42"/>
    </row>
    <row r="1148" spans="1:12" x14ac:dyDescent="0.25">
      <c r="A1148" s="4">
        <v>1143</v>
      </c>
      <c r="B1148" s="16"/>
      <c r="C1148" s="56"/>
      <c r="D1148" s="17"/>
      <c r="E1148" s="54"/>
      <c r="F1148" s="18"/>
      <c r="G1148" s="18"/>
      <c r="H1148" s="27"/>
      <c r="I1148" s="20"/>
      <c r="J1148" s="20"/>
      <c r="K1148" s="42"/>
      <c r="L1148" s="42"/>
    </row>
    <row r="1149" spans="1:12" x14ac:dyDescent="0.25">
      <c r="A1149" s="4">
        <v>1144</v>
      </c>
      <c r="B1149" s="16"/>
      <c r="C1149" s="56"/>
      <c r="D1149" s="17"/>
      <c r="E1149" s="54"/>
      <c r="F1149" s="18"/>
      <c r="G1149" s="18"/>
      <c r="H1149" s="27"/>
      <c r="I1149" s="20"/>
      <c r="J1149" s="20"/>
      <c r="K1149" s="42"/>
      <c r="L1149" s="42"/>
    </row>
    <row r="1150" spans="1:12" x14ac:dyDescent="0.25">
      <c r="A1150" s="4">
        <v>1145</v>
      </c>
      <c r="B1150" s="16"/>
      <c r="C1150" s="56"/>
      <c r="D1150" s="17"/>
      <c r="E1150" s="54"/>
      <c r="F1150" s="18"/>
      <c r="G1150" s="18"/>
      <c r="H1150" s="27"/>
      <c r="I1150" s="20"/>
      <c r="J1150" s="20"/>
      <c r="K1150" s="42"/>
      <c r="L1150" s="42"/>
    </row>
    <row r="1151" spans="1:12" x14ac:dyDescent="0.25">
      <c r="A1151" s="4">
        <v>1146</v>
      </c>
      <c r="B1151" s="16"/>
      <c r="C1151" s="56"/>
      <c r="D1151" s="17"/>
      <c r="E1151" s="54"/>
      <c r="F1151" s="18"/>
      <c r="G1151" s="18"/>
      <c r="H1151" s="27"/>
      <c r="I1151" s="20"/>
      <c r="J1151" s="20"/>
      <c r="K1151" s="42"/>
      <c r="L1151" s="42"/>
    </row>
    <row r="1152" spans="1:12" x14ac:dyDescent="0.25">
      <c r="A1152" s="4">
        <v>1147</v>
      </c>
      <c r="B1152" s="16"/>
      <c r="C1152" s="56"/>
      <c r="D1152" s="17"/>
      <c r="E1152" s="54"/>
      <c r="F1152" s="18"/>
      <c r="G1152" s="18"/>
      <c r="H1152" s="27"/>
      <c r="I1152" s="20"/>
      <c r="J1152" s="20"/>
      <c r="K1152" s="42"/>
      <c r="L1152" s="42"/>
    </row>
    <row r="1153" spans="1:12" x14ac:dyDescent="0.25">
      <c r="A1153" s="4">
        <v>1148</v>
      </c>
      <c r="B1153" s="16"/>
      <c r="C1153" s="56"/>
      <c r="D1153" s="17"/>
      <c r="E1153" s="54"/>
      <c r="F1153" s="18"/>
      <c r="G1153" s="18"/>
      <c r="H1153" s="27"/>
      <c r="I1153" s="20"/>
      <c r="J1153" s="20"/>
      <c r="K1153" s="42"/>
      <c r="L1153" s="42"/>
    </row>
    <row r="1154" spans="1:12" x14ac:dyDescent="0.25">
      <c r="A1154" s="4">
        <v>1149</v>
      </c>
      <c r="B1154" s="16"/>
      <c r="C1154" s="56"/>
      <c r="D1154" s="17"/>
      <c r="E1154" s="54"/>
      <c r="F1154" s="18"/>
      <c r="G1154" s="18"/>
      <c r="H1154" s="27"/>
      <c r="I1154" s="20"/>
      <c r="J1154" s="20"/>
      <c r="K1154" s="42"/>
      <c r="L1154" s="42"/>
    </row>
    <row r="1155" spans="1:12" x14ac:dyDescent="0.25">
      <c r="A1155" s="4">
        <v>1150</v>
      </c>
      <c r="B1155" s="16"/>
      <c r="C1155" s="56"/>
      <c r="D1155" s="17"/>
      <c r="E1155" s="54"/>
      <c r="F1155" s="18"/>
      <c r="G1155" s="18"/>
      <c r="H1155" s="27"/>
      <c r="I1155" s="20"/>
      <c r="J1155" s="20"/>
      <c r="K1155" s="42"/>
      <c r="L1155" s="42"/>
    </row>
    <row r="1156" spans="1:12" x14ac:dyDescent="0.25">
      <c r="A1156" s="4">
        <v>1151</v>
      </c>
      <c r="B1156" s="16"/>
      <c r="C1156" s="56"/>
      <c r="D1156" s="17"/>
      <c r="E1156" s="54"/>
      <c r="F1156" s="18"/>
      <c r="G1156" s="18"/>
      <c r="H1156" s="27"/>
      <c r="I1156" s="20"/>
      <c r="J1156" s="20"/>
      <c r="K1156" s="42"/>
      <c r="L1156" s="42"/>
    </row>
    <row r="1157" spans="1:12" x14ac:dyDescent="0.25">
      <c r="A1157" s="4">
        <v>1152</v>
      </c>
      <c r="B1157" s="16"/>
      <c r="C1157" s="56"/>
      <c r="D1157" s="17"/>
      <c r="E1157" s="54"/>
      <c r="F1157" s="18"/>
      <c r="G1157" s="18"/>
      <c r="H1157" s="27"/>
      <c r="I1157" s="20"/>
      <c r="J1157" s="20"/>
      <c r="K1157" s="42"/>
      <c r="L1157" s="42"/>
    </row>
    <row r="1158" spans="1:12" x14ac:dyDescent="0.25">
      <c r="A1158" s="4">
        <v>1153</v>
      </c>
      <c r="B1158" s="16"/>
      <c r="C1158" s="56"/>
      <c r="D1158" s="17"/>
      <c r="E1158" s="54"/>
      <c r="F1158" s="18"/>
      <c r="G1158" s="18"/>
      <c r="H1158" s="27"/>
      <c r="I1158" s="20"/>
      <c r="J1158" s="20"/>
      <c r="K1158" s="42"/>
      <c r="L1158" s="42"/>
    </row>
    <row r="1159" spans="1:12" x14ac:dyDescent="0.25">
      <c r="A1159" s="4">
        <v>1154</v>
      </c>
      <c r="B1159" s="16"/>
      <c r="C1159" s="56"/>
      <c r="D1159" s="17"/>
      <c r="E1159" s="54"/>
      <c r="F1159" s="18"/>
      <c r="G1159" s="18"/>
      <c r="H1159" s="27"/>
      <c r="I1159" s="20"/>
      <c r="J1159" s="20"/>
      <c r="K1159" s="42"/>
      <c r="L1159" s="42"/>
    </row>
    <row r="1160" spans="1:12" x14ac:dyDescent="0.25">
      <c r="A1160" s="4">
        <v>1155</v>
      </c>
      <c r="B1160" s="16"/>
      <c r="C1160" s="56"/>
      <c r="D1160" s="17"/>
      <c r="E1160" s="54"/>
      <c r="F1160" s="18"/>
      <c r="G1160" s="18"/>
      <c r="H1160" s="27"/>
      <c r="I1160" s="20"/>
      <c r="J1160" s="20"/>
      <c r="K1160" s="42"/>
      <c r="L1160" s="42"/>
    </row>
    <row r="1161" spans="1:12" x14ac:dyDescent="0.25">
      <c r="A1161" s="4">
        <v>1156</v>
      </c>
      <c r="B1161" s="16"/>
      <c r="C1161" s="56"/>
      <c r="D1161" s="17"/>
      <c r="E1161" s="54"/>
      <c r="F1161" s="18"/>
      <c r="G1161" s="18"/>
      <c r="H1161" s="27"/>
      <c r="I1161" s="20"/>
      <c r="J1161" s="20"/>
      <c r="K1161" s="42"/>
      <c r="L1161" s="42"/>
    </row>
    <row r="1162" spans="1:12" x14ac:dyDescent="0.25">
      <c r="A1162" s="4">
        <v>1157</v>
      </c>
      <c r="B1162" s="16"/>
      <c r="C1162" s="56"/>
      <c r="D1162" s="17"/>
      <c r="E1162" s="54"/>
      <c r="F1162" s="18"/>
      <c r="G1162" s="18"/>
      <c r="H1162" s="27"/>
      <c r="I1162" s="20"/>
      <c r="J1162" s="20"/>
      <c r="K1162" s="42"/>
      <c r="L1162" s="42"/>
    </row>
    <row r="1163" spans="1:12" x14ac:dyDescent="0.25">
      <c r="A1163" s="4">
        <v>1158</v>
      </c>
      <c r="B1163" s="16"/>
      <c r="C1163" s="56"/>
      <c r="D1163" s="17"/>
      <c r="E1163" s="54"/>
      <c r="F1163" s="18"/>
      <c r="G1163" s="18"/>
      <c r="H1163" s="27"/>
      <c r="I1163" s="20"/>
      <c r="J1163" s="20"/>
      <c r="K1163" s="42"/>
      <c r="L1163" s="42"/>
    </row>
    <row r="1164" spans="1:12" x14ac:dyDescent="0.25">
      <c r="A1164" s="4">
        <v>1159</v>
      </c>
      <c r="B1164" s="16"/>
      <c r="C1164" s="56"/>
      <c r="D1164" s="17"/>
      <c r="E1164" s="54"/>
      <c r="F1164" s="18"/>
      <c r="G1164" s="18"/>
      <c r="H1164" s="27"/>
      <c r="I1164" s="20"/>
      <c r="J1164" s="20"/>
      <c r="K1164" s="42"/>
      <c r="L1164" s="42"/>
    </row>
    <row r="1165" spans="1:12" x14ac:dyDescent="0.25">
      <c r="A1165" s="4">
        <v>1160</v>
      </c>
      <c r="B1165" s="16"/>
      <c r="C1165" s="56"/>
      <c r="D1165" s="17"/>
      <c r="E1165" s="54"/>
      <c r="F1165" s="18"/>
      <c r="G1165" s="18"/>
      <c r="H1165" s="27"/>
      <c r="I1165" s="20"/>
      <c r="J1165" s="20"/>
      <c r="K1165" s="42"/>
      <c r="L1165" s="42"/>
    </row>
    <row r="1166" spans="1:12" x14ac:dyDescent="0.25">
      <c r="A1166" s="4">
        <v>1161</v>
      </c>
      <c r="B1166" s="16"/>
      <c r="C1166" s="56"/>
      <c r="D1166" s="17"/>
      <c r="E1166" s="54"/>
      <c r="F1166" s="18"/>
      <c r="G1166" s="18"/>
      <c r="H1166" s="27"/>
      <c r="I1166" s="20"/>
      <c r="J1166" s="20"/>
      <c r="K1166" s="42"/>
      <c r="L1166" s="42"/>
    </row>
    <row r="1167" spans="1:12" x14ac:dyDescent="0.25">
      <c r="A1167" s="4">
        <v>1162</v>
      </c>
      <c r="B1167" s="16"/>
      <c r="C1167" s="56"/>
      <c r="D1167" s="17"/>
      <c r="E1167" s="54"/>
      <c r="F1167" s="18"/>
      <c r="G1167" s="18"/>
      <c r="H1167" s="27"/>
      <c r="I1167" s="20"/>
      <c r="J1167" s="20"/>
      <c r="K1167" s="42"/>
      <c r="L1167" s="42"/>
    </row>
    <row r="1168" spans="1:12" x14ac:dyDescent="0.25">
      <c r="A1168" s="4">
        <v>1163</v>
      </c>
      <c r="B1168" s="16"/>
      <c r="C1168" s="56"/>
      <c r="D1168" s="17"/>
      <c r="E1168" s="54"/>
      <c r="F1168" s="18"/>
      <c r="G1168" s="18"/>
      <c r="H1168" s="27"/>
      <c r="I1168" s="20"/>
      <c r="J1168" s="20"/>
      <c r="K1168" s="42"/>
      <c r="L1168" s="42"/>
    </row>
    <row r="1169" spans="1:12" x14ac:dyDescent="0.25">
      <c r="A1169" s="4">
        <v>1164</v>
      </c>
      <c r="B1169" s="16"/>
      <c r="C1169" s="56"/>
      <c r="D1169" s="17"/>
      <c r="E1169" s="54"/>
      <c r="F1169" s="18"/>
      <c r="G1169" s="18"/>
      <c r="H1169" s="27"/>
      <c r="I1169" s="20"/>
      <c r="J1169" s="20"/>
      <c r="K1169" s="42"/>
      <c r="L1169" s="42"/>
    </row>
    <row r="1170" spans="1:12" x14ac:dyDescent="0.25">
      <c r="A1170" s="4">
        <v>1165</v>
      </c>
      <c r="B1170" s="16"/>
      <c r="C1170" s="56"/>
      <c r="D1170" s="17"/>
      <c r="E1170" s="54"/>
      <c r="F1170" s="18"/>
      <c r="G1170" s="18"/>
      <c r="H1170" s="27"/>
      <c r="I1170" s="20"/>
      <c r="J1170" s="20"/>
      <c r="K1170" s="42"/>
      <c r="L1170" s="42"/>
    </row>
    <row r="1171" spans="1:12" x14ac:dyDescent="0.25">
      <c r="A1171" s="4">
        <v>1166</v>
      </c>
      <c r="B1171" s="16"/>
      <c r="C1171" s="56"/>
      <c r="D1171" s="17"/>
      <c r="E1171" s="54"/>
      <c r="F1171" s="18"/>
      <c r="G1171" s="18"/>
      <c r="H1171" s="27"/>
      <c r="I1171" s="20"/>
      <c r="J1171" s="20"/>
      <c r="K1171" s="42"/>
      <c r="L1171" s="42"/>
    </row>
    <row r="1172" spans="1:12" x14ac:dyDescent="0.25">
      <c r="A1172" s="4">
        <v>1167</v>
      </c>
      <c r="B1172" s="16"/>
      <c r="C1172" s="56"/>
      <c r="D1172" s="17"/>
      <c r="E1172" s="54"/>
      <c r="F1172" s="18"/>
      <c r="G1172" s="18"/>
      <c r="H1172" s="27"/>
      <c r="I1172" s="20"/>
      <c r="J1172" s="20"/>
      <c r="K1172" s="42"/>
      <c r="L1172" s="42"/>
    </row>
    <row r="1173" spans="1:12" x14ac:dyDescent="0.25">
      <c r="A1173" s="4">
        <v>1168</v>
      </c>
      <c r="B1173" s="16"/>
      <c r="C1173" s="56"/>
      <c r="D1173" s="17"/>
      <c r="E1173" s="54"/>
      <c r="F1173" s="18"/>
      <c r="G1173" s="18"/>
      <c r="H1173" s="27"/>
      <c r="I1173" s="20"/>
      <c r="J1173" s="20"/>
      <c r="K1173" s="42"/>
      <c r="L1173" s="42"/>
    </row>
    <row r="1174" spans="1:12" x14ac:dyDescent="0.25">
      <c r="A1174" s="4">
        <v>1169</v>
      </c>
      <c r="B1174" s="16"/>
      <c r="C1174" s="56"/>
      <c r="D1174" s="17"/>
      <c r="E1174" s="54"/>
      <c r="F1174" s="18"/>
      <c r="G1174" s="18"/>
      <c r="H1174" s="27"/>
      <c r="I1174" s="20"/>
      <c r="J1174" s="20"/>
      <c r="K1174" s="42"/>
      <c r="L1174" s="42"/>
    </row>
    <row r="1175" spans="1:12" x14ac:dyDescent="0.25">
      <c r="A1175" s="4">
        <v>1170</v>
      </c>
      <c r="B1175" s="16"/>
      <c r="C1175" s="56"/>
      <c r="D1175" s="17"/>
      <c r="E1175" s="54"/>
      <c r="F1175" s="18"/>
      <c r="G1175" s="18"/>
      <c r="H1175" s="27"/>
      <c r="I1175" s="20"/>
      <c r="J1175" s="20"/>
      <c r="K1175" s="42"/>
      <c r="L1175" s="42"/>
    </row>
    <row r="1176" spans="1:12" x14ac:dyDescent="0.25">
      <c r="A1176" s="4">
        <v>1171</v>
      </c>
      <c r="B1176" s="16"/>
      <c r="C1176" s="56"/>
      <c r="D1176" s="17"/>
      <c r="E1176" s="54"/>
      <c r="F1176" s="18"/>
      <c r="G1176" s="18"/>
      <c r="H1176" s="27"/>
      <c r="I1176" s="20"/>
      <c r="J1176" s="20"/>
      <c r="K1176" s="42"/>
      <c r="L1176" s="42"/>
    </row>
    <row r="1177" spans="1:12" x14ac:dyDescent="0.25">
      <c r="A1177" s="4">
        <v>1172</v>
      </c>
      <c r="B1177" s="16"/>
      <c r="C1177" s="56"/>
      <c r="D1177" s="17"/>
      <c r="E1177" s="54"/>
      <c r="F1177" s="18"/>
      <c r="G1177" s="18"/>
      <c r="H1177" s="27"/>
      <c r="I1177" s="20"/>
      <c r="J1177" s="20"/>
      <c r="K1177" s="42"/>
      <c r="L1177" s="42"/>
    </row>
    <row r="1178" spans="1:12" x14ac:dyDescent="0.25">
      <c r="A1178" s="4">
        <v>1173</v>
      </c>
      <c r="B1178" s="16"/>
      <c r="C1178" s="56"/>
      <c r="D1178" s="17"/>
      <c r="E1178" s="54"/>
      <c r="F1178" s="18"/>
      <c r="G1178" s="18"/>
      <c r="H1178" s="27"/>
      <c r="I1178" s="20"/>
      <c r="J1178" s="20"/>
      <c r="K1178" s="42"/>
      <c r="L1178" s="42"/>
    </row>
    <row r="1179" spans="1:12" x14ac:dyDescent="0.25">
      <c r="A1179" s="4">
        <v>1174</v>
      </c>
      <c r="B1179" s="16"/>
      <c r="C1179" s="56"/>
      <c r="D1179" s="17"/>
      <c r="E1179" s="54"/>
      <c r="F1179" s="18"/>
      <c r="G1179" s="18"/>
      <c r="H1179" s="27"/>
      <c r="I1179" s="20"/>
      <c r="J1179" s="20"/>
      <c r="K1179" s="42"/>
      <c r="L1179" s="42"/>
    </row>
    <row r="1180" spans="1:12" x14ac:dyDescent="0.25">
      <c r="A1180" s="4">
        <v>1175</v>
      </c>
      <c r="B1180" s="16"/>
      <c r="C1180" s="56"/>
      <c r="D1180" s="17"/>
      <c r="E1180" s="54"/>
      <c r="F1180" s="18"/>
      <c r="G1180" s="18"/>
      <c r="H1180" s="27"/>
      <c r="I1180" s="20"/>
      <c r="J1180" s="20"/>
      <c r="K1180" s="42"/>
      <c r="L1180" s="42"/>
    </row>
    <row r="1181" spans="1:12" x14ac:dyDescent="0.25">
      <c r="A1181" s="4">
        <v>1176</v>
      </c>
      <c r="B1181" s="16"/>
      <c r="C1181" s="56"/>
      <c r="D1181" s="17"/>
      <c r="E1181" s="54"/>
      <c r="F1181" s="18"/>
      <c r="G1181" s="18"/>
      <c r="H1181" s="27"/>
      <c r="I1181" s="20"/>
      <c r="J1181" s="20"/>
      <c r="K1181" s="42"/>
      <c r="L1181" s="42"/>
    </row>
    <row r="1182" spans="1:12" x14ac:dyDescent="0.25">
      <c r="A1182" s="4">
        <v>1177</v>
      </c>
      <c r="B1182" s="16"/>
      <c r="C1182" s="56"/>
      <c r="D1182" s="17"/>
      <c r="E1182" s="54"/>
      <c r="F1182" s="18"/>
      <c r="G1182" s="18"/>
      <c r="H1182" s="27"/>
      <c r="I1182" s="20"/>
      <c r="J1182" s="20"/>
      <c r="K1182" s="42"/>
      <c r="L1182" s="42"/>
    </row>
    <row r="1183" spans="1:12" x14ac:dyDescent="0.25">
      <c r="A1183" s="4">
        <v>1178</v>
      </c>
      <c r="B1183" s="16"/>
      <c r="C1183" s="56"/>
      <c r="D1183" s="17"/>
      <c r="E1183" s="54"/>
      <c r="F1183" s="18"/>
      <c r="G1183" s="18"/>
      <c r="H1183" s="27"/>
      <c r="I1183" s="20"/>
      <c r="J1183" s="20"/>
      <c r="K1183" s="42"/>
      <c r="L1183" s="42"/>
    </row>
    <row r="1184" spans="1:12" x14ac:dyDescent="0.25">
      <c r="A1184" s="4">
        <v>1179</v>
      </c>
      <c r="B1184" s="16"/>
      <c r="C1184" s="56"/>
      <c r="D1184" s="17"/>
      <c r="E1184" s="54"/>
      <c r="F1184" s="18"/>
      <c r="G1184" s="18"/>
      <c r="H1184" s="27"/>
      <c r="I1184" s="20"/>
      <c r="J1184" s="20"/>
      <c r="K1184" s="42"/>
      <c r="L1184" s="42"/>
    </row>
    <row r="1185" spans="1:12" x14ac:dyDescent="0.25">
      <c r="A1185" s="4">
        <v>1180</v>
      </c>
      <c r="B1185" s="16"/>
      <c r="C1185" s="56"/>
      <c r="D1185" s="17"/>
      <c r="E1185" s="54"/>
      <c r="F1185" s="18"/>
      <c r="G1185" s="18"/>
      <c r="H1185" s="27"/>
      <c r="I1185" s="20"/>
      <c r="J1185" s="20"/>
      <c r="K1185" s="42"/>
      <c r="L1185" s="42"/>
    </row>
    <row r="1186" spans="1:12" x14ac:dyDescent="0.25">
      <c r="A1186" s="4">
        <v>1181</v>
      </c>
      <c r="B1186" s="16"/>
      <c r="C1186" s="56"/>
      <c r="D1186" s="17"/>
      <c r="E1186" s="54"/>
      <c r="F1186" s="18"/>
      <c r="G1186" s="18"/>
      <c r="H1186" s="27"/>
      <c r="I1186" s="20"/>
      <c r="J1186" s="20"/>
      <c r="K1186" s="42"/>
      <c r="L1186" s="42"/>
    </row>
    <row r="1187" spans="1:12" x14ac:dyDescent="0.25">
      <c r="A1187" s="4">
        <v>1182</v>
      </c>
      <c r="B1187" s="16"/>
      <c r="C1187" s="56"/>
      <c r="D1187" s="17"/>
      <c r="E1187" s="54"/>
      <c r="F1187" s="18"/>
      <c r="G1187" s="18"/>
      <c r="H1187" s="27"/>
      <c r="I1187" s="20"/>
      <c r="J1187" s="20"/>
      <c r="K1187" s="42"/>
      <c r="L1187" s="42"/>
    </row>
    <row r="1188" spans="1:12" x14ac:dyDescent="0.25">
      <c r="A1188" s="4">
        <v>1183</v>
      </c>
      <c r="B1188" s="16"/>
      <c r="C1188" s="56"/>
      <c r="D1188" s="17"/>
      <c r="E1188" s="54"/>
      <c r="F1188" s="18"/>
      <c r="G1188" s="18"/>
      <c r="H1188" s="27"/>
      <c r="I1188" s="20"/>
      <c r="J1188" s="20"/>
      <c r="K1188" s="42"/>
      <c r="L1188" s="42"/>
    </row>
    <row r="1189" spans="1:12" x14ac:dyDescent="0.25">
      <c r="A1189" s="4">
        <v>1184</v>
      </c>
      <c r="B1189" s="16"/>
      <c r="C1189" s="56"/>
      <c r="D1189" s="17"/>
      <c r="E1189" s="54"/>
      <c r="F1189" s="18"/>
      <c r="G1189" s="18"/>
      <c r="H1189" s="27"/>
      <c r="I1189" s="20"/>
      <c r="J1189" s="20"/>
      <c r="K1189" s="42"/>
      <c r="L1189" s="42"/>
    </row>
    <row r="1190" spans="1:12" x14ac:dyDescent="0.25">
      <c r="A1190" s="4">
        <v>1185</v>
      </c>
      <c r="B1190" s="16"/>
      <c r="C1190" s="56"/>
      <c r="D1190" s="17"/>
      <c r="E1190" s="54"/>
      <c r="F1190" s="18"/>
      <c r="G1190" s="18"/>
      <c r="H1190" s="27"/>
      <c r="I1190" s="20"/>
      <c r="J1190" s="20"/>
      <c r="K1190" s="42"/>
      <c r="L1190" s="42"/>
    </row>
    <row r="1191" spans="1:12" x14ac:dyDescent="0.25">
      <c r="A1191" s="4">
        <v>1186</v>
      </c>
      <c r="B1191" s="16"/>
      <c r="C1191" s="56"/>
      <c r="D1191" s="17"/>
      <c r="E1191" s="54"/>
      <c r="F1191" s="18"/>
      <c r="G1191" s="18"/>
      <c r="H1191" s="27"/>
      <c r="I1191" s="20"/>
      <c r="J1191" s="20"/>
      <c r="K1191" s="42"/>
      <c r="L1191" s="42"/>
    </row>
    <row r="1192" spans="1:12" x14ac:dyDescent="0.25">
      <c r="A1192" s="4">
        <v>1187</v>
      </c>
      <c r="B1192" s="16"/>
      <c r="C1192" s="56"/>
      <c r="D1192" s="17"/>
      <c r="E1192" s="54"/>
      <c r="F1192" s="18"/>
      <c r="G1192" s="18"/>
      <c r="H1192" s="27"/>
      <c r="I1192" s="20"/>
      <c r="J1192" s="20"/>
      <c r="K1192" s="42"/>
      <c r="L1192" s="42"/>
    </row>
    <row r="1193" spans="1:12" x14ac:dyDescent="0.25">
      <c r="A1193" s="4">
        <v>1188</v>
      </c>
      <c r="B1193" s="16"/>
      <c r="C1193" s="56"/>
      <c r="D1193" s="17"/>
      <c r="E1193" s="54"/>
      <c r="F1193" s="18"/>
      <c r="G1193" s="18"/>
      <c r="H1193" s="27"/>
      <c r="I1193" s="20"/>
      <c r="J1193" s="20"/>
      <c r="K1193" s="42"/>
      <c r="L1193" s="42"/>
    </row>
    <row r="1194" spans="1:12" x14ac:dyDescent="0.25">
      <c r="A1194" s="4">
        <v>1189</v>
      </c>
      <c r="B1194" s="16"/>
      <c r="C1194" s="56"/>
      <c r="D1194" s="17"/>
      <c r="E1194" s="54"/>
      <c r="F1194" s="18"/>
      <c r="G1194" s="18"/>
      <c r="H1194" s="27"/>
      <c r="I1194" s="20"/>
      <c r="J1194" s="20"/>
      <c r="K1194" s="42"/>
      <c r="L1194" s="42"/>
    </row>
    <row r="1195" spans="1:12" x14ac:dyDescent="0.25">
      <c r="A1195" s="4">
        <v>1190</v>
      </c>
      <c r="B1195" s="16"/>
      <c r="C1195" s="56"/>
      <c r="D1195" s="17"/>
      <c r="E1195" s="54"/>
      <c r="F1195" s="18"/>
      <c r="G1195" s="18"/>
      <c r="H1195" s="27"/>
      <c r="I1195" s="20"/>
      <c r="J1195" s="20"/>
      <c r="K1195" s="42"/>
      <c r="L1195" s="42"/>
    </row>
    <row r="1196" spans="1:12" x14ac:dyDescent="0.25">
      <c r="A1196" s="4">
        <v>1191</v>
      </c>
      <c r="B1196" s="16"/>
      <c r="C1196" s="56"/>
      <c r="D1196" s="17"/>
      <c r="E1196" s="54"/>
      <c r="F1196" s="18"/>
      <c r="G1196" s="18"/>
      <c r="H1196" s="27"/>
      <c r="I1196" s="20"/>
      <c r="J1196" s="20"/>
      <c r="K1196" s="42"/>
      <c r="L1196" s="42"/>
    </row>
    <row r="1197" spans="1:12" x14ac:dyDescent="0.25">
      <c r="A1197" s="4">
        <v>1192</v>
      </c>
      <c r="B1197" s="16"/>
      <c r="C1197" s="56"/>
      <c r="D1197" s="17"/>
      <c r="E1197" s="54"/>
      <c r="F1197" s="18"/>
      <c r="G1197" s="18"/>
      <c r="H1197" s="27"/>
      <c r="I1197" s="20"/>
      <c r="J1197" s="20"/>
      <c r="K1197" s="42"/>
      <c r="L1197" s="42"/>
    </row>
    <row r="1198" spans="1:12" x14ac:dyDescent="0.25">
      <c r="A1198" s="4">
        <v>1193</v>
      </c>
      <c r="B1198" s="16"/>
      <c r="C1198" s="56"/>
      <c r="D1198" s="17"/>
      <c r="E1198" s="54"/>
      <c r="F1198" s="18"/>
      <c r="G1198" s="18"/>
      <c r="H1198" s="27"/>
      <c r="I1198" s="20"/>
      <c r="J1198" s="20"/>
      <c r="K1198" s="42"/>
      <c r="L1198" s="42"/>
    </row>
    <row r="1199" spans="1:12" x14ac:dyDescent="0.25">
      <c r="A1199" s="4">
        <v>1194</v>
      </c>
      <c r="B1199" s="16"/>
      <c r="C1199" s="56"/>
      <c r="D1199" s="17"/>
      <c r="E1199" s="54"/>
      <c r="F1199" s="18"/>
      <c r="G1199" s="18"/>
      <c r="H1199" s="27"/>
      <c r="I1199" s="20"/>
      <c r="J1199" s="20"/>
      <c r="K1199" s="42"/>
      <c r="L1199" s="42"/>
    </row>
    <row r="1200" spans="1:12" x14ac:dyDescent="0.25">
      <c r="A1200" s="4">
        <v>1195</v>
      </c>
      <c r="B1200" s="16"/>
      <c r="C1200" s="56"/>
      <c r="D1200" s="17"/>
      <c r="E1200" s="54"/>
      <c r="F1200" s="18"/>
      <c r="G1200" s="18"/>
      <c r="H1200" s="27"/>
      <c r="I1200" s="20"/>
      <c r="J1200" s="20"/>
      <c r="K1200" s="42"/>
      <c r="L1200" s="42"/>
    </row>
    <row r="1201" spans="1:12" x14ac:dyDescent="0.25">
      <c r="A1201" s="4">
        <v>1196</v>
      </c>
      <c r="B1201" s="16"/>
      <c r="C1201" s="56"/>
      <c r="D1201" s="17"/>
      <c r="E1201" s="54"/>
      <c r="F1201" s="18"/>
      <c r="G1201" s="18"/>
      <c r="H1201" s="27"/>
      <c r="I1201" s="20"/>
      <c r="J1201" s="20"/>
      <c r="K1201" s="42"/>
      <c r="L1201" s="42"/>
    </row>
    <row r="1202" spans="1:12" x14ac:dyDescent="0.25">
      <c r="A1202" s="4">
        <v>1197</v>
      </c>
      <c r="B1202" s="16"/>
      <c r="C1202" s="56"/>
      <c r="D1202" s="17"/>
      <c r="E1202" s="54"/>
      <c r="F1202" s="18"/>
      <c r="G1202" s="18"/>
      <c r="H1202" s="27"/>
      <c r="I1202" s="20"/>
      <c r="J1202" s="20"/>
      <c r="K1202" s="42"/>
      <c r="L1202" s="42"/>
    </row>
    <row r="1203" spans="1:12" x14ac:dyDescent="0.25">
      <c r="A1203" s="4">
        <v>1198</v>
      </c>
      <c r="B1203" s="16"/>
      <c r="C1203" s="56"/>
      <c r="D1203" s="17"/>
      <c r="E1203" s="54"/>
      <c r="F1203" s="18"/>
      <c r="G1203" s="18"/>
      <c r="H1203" s="27"/>
      <c r="I1203" s="20"/>
      <c r="J1203" s="20"/>
      <c r="K1203" s="42"/>
      <c r="L1203" s="42"/>
    </row>
    <row r="1204" spans="1:12" x14ac:dyDescent="0.25">
      <c r="A1204" s="4">
        <v>1199</v>
      </c>
      <c r="B1204" s="16"/>
      <c r="C1204" s="56"/>
      <c r="D1204" s="17"/>
      <c r="E1204" s="54"/>
      <c r="F1204" s="18"/>
      <c r="G1204" s="18"/>
      <c r="H1204" s="27"/>
      <c r="I1204" s="20"/>
      <c r="J1204" s="20"/>
      <c r="K1204" s="42"/>
      <c r="L1204" s="42"/>
    </row>
    <row r="1205" spans="1:12" x14ac:dyDescent="0.25">
      <c r="A1205" s="4">
        <v>1200</v>
      </c>
      <c r="B1205" s="16"/>
      <c r="C1205" s="56"/>
      <c r="D1205" s="17"/>
      <c r="E1205" s="54"/>
      <c r="F1205" s="18"/>
      <c r="G1205" s="18"/>
      <c r="H1205" s="27"/>
      <c r="I1205" s="20"/>
      <c r="J1205" s="20"/>
      <c r="K1205" s="42"/>
      <c r="L1205" s="42"/>
    </row>
    <row r="1206" spans="1:12" x14ac:dyDescent="0.25">
      <c r="A1206" s="4">
        <v>1201</v>
      </c>
      <c r="B1206" s="16"/>
      <c r="C1206" s="56"/>
      <c r="D1206" s="17"/>
      <c r="E1206" s="54"/>
      <c r="F1206" s="18"/>
      <c r="G1206" s="18"/>
      <c r="H1206" s="27"/>
      <c r="I1206" s="20"/>
      <c r="J1206" s="20"/>
      <c r="K1206" s="42"/>
      <c r="L1206" s="42"/>
    </row>
    <row r="1207" spans="1:12" x14ac:dyDescent="0.25">
      <c r="A1207" s="4">
        <v>1202</v>
      </c>
      <c r="B1207" s="16"/>
      <c r="C1207" s="56"/>
      <c r="D1207" s="17"/>
      <c r="E1207" s="54"/>
      <c r="F1207" s="18"/>
      <c r="G1207" s="18"/>
      <c r="H1207" s="27"/>
      <c r="I1207" s="20"/>
      <c r="J1207" s="20"/>
      <c r="K1207" s="42"/>
      <c r="L1207" s="42"/>
    </row>
    <row r="1208" spans="1:12" x14ac:dyDescent="0.25">
      <c r="A1208" s="4">
        <v>1203</v>
      </c>
      <c r="B1208" s="16"/>
      <c r="C1208" s="56"/>
      <c r="D1208" s="17"/>
      <c r="E1208" s="54"/>
      <c r="F1208" s="18"/>
      <c r="G1208" s="18"/>
      <c r="H1208" s="27"/>
      <c r="I1208" s="20"/>
      <c r="J1208" s="20"/>
      <c r="K1208" s="42"/>
      <c r="L1208" s="42"/>
    </row>
    <row r="1209" spans="1:12" x14ac:dyDescent="0.25">
      <c r="A1209" s="4">
        <v>1204</v>
      </c>
      <c r="B1209" s="16"/>
      <c r="C1209" s="56"/>
      <c r="D1209" s="17"/>
      <c r="E1209" s="54"/>
      <c r="F1209" s="18"/>
      <c r="G1209" s="18"/>
      <c r="H1209" s="27"/>
      <c r="I1209" s="20"/>
      <c r="J1209" s="20"/>
      <c r="K1209" s="42"/>
      <c r="L1209" s="42"/>
    </row>
    <row r="1210" spans="1:12" x14ac:dyDescent="0.25">
      <c r="A1210" s="4">
        <v>1205</v>
      </c>
      <c r="B1210" s="16"/>
      <c r="C1210" s="56"/>
      <c r="D1210" s="17"/>
      <c r="E1210" s="54"/>
      <c r="F1210" s="18"/>
      <c r="G1210" s="18"/>
      <c r="H1210" s="27"/>
      <c r="I1210" s="20"/>
      <c r="J1210" s="20"/>
      <c r="K1210" s="42"/>
      <c r="L1210" s="42"/>
    </row>
    <row r="1211" spans="1:12" x14ac:dyDescent="0.25">
      <c r="A1211" s="4">
        <v>1206</v>
      </c>
      <c r="B1211" s="16"/>
      <c r="C1211" s="56"/>
      <c r="D1211" s="17"/>
      <c r="E1211" s="54"/>
      <c r="F1211" s="18"/>
      <c r="G1211" s="18"/>
      <c r="H1211" s="27"/>
      <c r="I1211" s="20"/>
      <c r="J1211" s="20"/>
      <c r="K1211" s="42"/>
      <c r="L1211" s="42"/>
    </row>
    <row r="1212" spans="1:12" x14ac:dyDescent="0.25">
      <c r="A1212" s="4">
        <v>1207</v>
      </c>
      <c r="B1212" s="16"/>
      <c r="C1212" s="56"/>
      <c r="D1212" s="17"/>
      <c r="E1212" s="54"/>
      <c r="F1212" s="18"/>
      <c r="G1212" s="18"/>
      <c r="H1212" s="27"/>
      <c r="I1212" s="20"/>
      <c r="J1212" s="20"/>
      <c r="K1212" s="42"/>
      <c r="L1212" s="42"/>
    </row>
    <row r="1213" spans="1:12" x14ac:dyDescent="0.25">
      <c r="A1213" s="4">
        <v>1208</v>
      </c>
      <c r="B1213" s="16"/>
      <c r="C1213" s="56"/>
      <c r="D1213" s="17"/>
      <c r="E1213" s="54"/>
      <c r="F1213" s="18"/>
      <c r="G1213" s="18"/>
      <c r="H1213" s="27"/>
      <c r="I1213" s="20"/>
      <c r="J1213" s="20"/>
      <c r="K1213" s="42"/>
      <c r="L1213" s="42"/>
    </row>
    <row r="1214" spans="1:12" x14ac:dyDescent="0.25">
      <c r="A1214" s="4">
        <v>1209</v>
      </c>
      <c r="B1214" s="16"/>
      <c r="C1214" s="56"/>
      <c r="D1214" s="17"/>
      <c r="E1214" s="54"/>
      <c r="F1214" s="18"/>
      <c r="G1214" s="18"/>
      <c r="H1214" s="27"/>
      <c r="I1214" s="20"/>
      <c r="J1214" s="20"/>
      <c r="K1214" s="42"/>
      <c r="L1214" s="42"/>
    </row>
    <row r="1215" spans="1:12" x14ac:dyDescent="0.25">
      <c r="A1215" s="4">
        <v>1210</v>
      </c>
      <c r="B1215" s="16"/>
      <c r="C1215" s="56"/>
      <c r="D1215" s="17"/>
      <c r="E1215" s="54"/>
      <c r="F1215" s="18"/>
      <c r="G1215" s="18"/>
      <c r="H1215" s="27"/>
      <c r="I1215" s="20"/>
      <c r="J1215" s="20"/>
      <c r="K1215" s="42"/>
      <c r="L1215" s="42"/>
    </row>
    <row r="1216" spans="1:12" x14ac:dyDescent="0.25">
      <c r="A1216" s="4">
        <v>1211</v>
      </c>
      <c r="B1216" s="16"/>
      <c r="C1216" s="56"/>
      <c r="D1216" s="17"/>
      <c r="E1216" s="54"/>
      <c r="F1216" s="18"/>
      <c r="G1216" s="18"/>
      <c r="H1216" s="27"/>
      <c r="I1216" s="20"/>
      <c r="J1216" s="20"/>
      <c r="K1216" s="42"/>
      <c r="L1216" s="42"/>
    </row>
    <row r="1217" spans="1:12" x14ac:dyDescent="0.25">
      <c r="A1217" s="4">
        <v>1212</v>
      </c>
      <c r="B1217" s="16"/>
      <c r="C1217" s="56"/>
      <c r="D1217" s="17"/>
      <c r="E1217" s="54"/>
      <c r="F1217" s="18"/>
      <c r="G1217" s="18"/>
      <c r="H1217" s="27"/>
      <c r="I1217" s="20"/>
      <c r="J1217" s="20"/>
      <c r="K1217" s="42"/>
      <c r="L1217" s="42"/>
    </row>
    <row r="1218" spans="1:12" x14ac:dyDescent="0.25">
      <c r="A1218" s="4">
        <v>1213</v>
      </c>
      <c r="B1218" s="16"/>
      <c r="C1218" s="56"/>
      <c r="D1218" s="17"/>
      <c r="E1218" s="54"/>
      <c r="F1218" s="18"/>
      <c r="G1218" s="18"/>
      <c r="H1218" s="27"/>
      <c r="I1218" s="20"/>
      <c r="J1218" s="20"/>
      <c r="K1218" s="42"/>
      <c r="L1218" s="42"/>
    </row>
    <row r="1219" spans="1:12" x14ac:dyDescent="0.25">
      <c r="A1219" s="4">
        <v>1214</v>
      </c>
      <c r="B1219" s="16"/>
      <c r="C1219" s="56"/>
      <c r="D1219" s="17"/>
      <c r="E1219" s="54"/>
      <c r="F1219" s="18"/>
      <c r="G1219" s="18"/>
      <c r="H1219" s="27"/>
      <c r="I1219" s="20"/>
      <c r="J1219" s="20"/>
      <c r="K1219" s="42"/>
      <c r="L1219" s="42"/>
    </row>
    <row r="1220" spans="1:12" x14ac:dyDescent="0.25">
      <c r="A1220" s="4">
        <v>1215</v>
      </c>
      <c r="B1220" s="16"/>
      <c r="C1220" s="56"/>
      <c r="D1220" s="17"/>
      <c r="E1220" s="54"/>
      <c r="F1220" s="18"/>
      <c r="G1220" s="18"/>
      <c r="H1220" s="27"/>
      <c r="I1220" s="20"/>
      <c r="J1220" s="20"/>
      <c r="K1220" s="42"/>
      <c r="L1220" s="42"/>
    </row>
    <row r="1221" spans="1:12" x14ac:dyDescent="0.25">
      <c r="A1221" s="4">
        <v>1216</v>
      </c>
      <c r="B1221" s="16"/>
      <c r="C1221" s="56"/>
      <c r="D1221" s="17"/>
      <c r="E1221" s="54"/>
      <c r="F1221" s="18"/>
      <c r="G1221" s="18"/>
      <c r="H1221" s="27"/>
      <c r="I1221" s="20"/>
      <c r="J1221" s="20"/>
      <c r="K1221" s="42"/>
      <c r="L1221" s="42"/>
    </row>
    <row r="1222" spans="1:12" x14ac:dyDescent="0.25">
      <c r="A1222" s="4">
        <v>1217</v>
      </c>
      <c r="B1222" s="16"/>
      <c r="C1222" s="56"/>
      <c r="D1222" s="17"/>
      <c r="E1222" s="54"/>
      <c r="F1222" s="18"/>
      <c r="G1222" s="18"/>
      <c r="H1222" s="27"/>
      <c r="I1222" s="20"/>
      <c r="J1222" s="20"/>
      <c r="K1222" s="42"/>
      <c r="L1222" s="42"/>
    </row>
    <row r="1223" spans="1:12" x14ac:dyDescent="0.25">
      <c r="A1223" s="4">
        <v>1218</v>
      </c>
      <c r="B1223" s="16"/>
      <c r="C1223" s="56"/>
      <c r="D1223" s="17"/>
      <c r="E1223" s="54"/>
      <c r="F1223" s="18"/>
      <c r="G1223" s="18"/>
      <c r="H1223" s="27"/>
      <c r="I1223" s="20"/>
      <c r="J1223" s="20"/>
      <c r="K1223" s="42"/>
      <c r="L1223" s="42"/>
    </row>
    <row r="1224" spans="1:12" x14ac:dyDescent="0.25">
      <c r="A1224" s="4">
        <v>1219</v>
      </c>
      <c r="B1224" s="16"/>
      <c r="C1224" s="56"/>
      <c r="D1224" s="17"/>
      <c r="E1224" s="54"/>
      <c r="F1224" s="18"/>
      <c r="G1224" s="18"/>
      <c r="H1224" s="27"/>
      <c r="I1224" s="20"/>
      <c r="J1224" s="20"/>
      <c r="K1224" s="42"/>
      <c r="L1224" s="42"/>
    </row>
    <row r="1225" spans="1:12" x14ac:dyDescent="0.25">
      <c r="A1225" s="4">
        <v>1220</v>
      </c>
      <c r="B1225" s="16"/>
      <c r="C1225" s="56"/>
      <c r="D1225" s="17"/>
      <c r="E1225" s="54"/>
      <c r="F1225" s="18"/>
      <c r="G1225" s="18"/>
      <c r="H1225" s="27"/>
      <c r="I1225" s="20"/>
      <c r="J1225" s="20"/>
      <c r="K1225" s="42"/>
      <c r="L1225" s="42"/>
    </row>
    <row r="1226" spans="1:12" x14ac:dyDescent="0.25">
      <c r="A1226" s="4">
        <v>1221</v>
      </c>
      <c r="B1226" s="16"/>
      <c r="C1226" s="56"/>
      <c r="D1226" s="17"/>
      <c r="E1226" s="54"/>
      <c r="F1226" s="18"/>
      <c r="G1226" s="18"/>
      <c r="H1226" s="27"/>
      <c r="I1226" s="20"/>
      <c r="J1226" s="20"/>
      <c r="K1226" s="42"/>
      <c r="L1226" s="42"/>
    </row>
    <row r="1227" spans="1:12" x14ac:dyDescent="0.25">
      <c r="A1227" s="4">
        <v>1222</v>
      </c>
      <c r="B1227" s="16"/>
      <c r="C1227" s="56"/>
      <c r="D1227" s="17"/>
      <c r="E1227" s="54"/>
      <c r="F1227" s="18"/>
      <c r="G1227" s="18"/>
      <c r="H1227" s="27"/>
      <c r="I1227" s="20"/>
      <c r="J1227" s="20"/>
      <c r="K1227" s="42"/>
      <c r="L1227" s="42"/>
    </row>
    <row r="1228" spans="1:12" x14ac:dyDescent="0.25">
      <c r="A1228" s="4">
        <v>1223</v>
      </c>
      <c r="B1228" s="16"/>
      <c r="C1228" s="56"/>
      <c r="D1228" s="17"/>
      <c r="E1228" s="54"/>
      <c r="F1228" s="18"/>
      <c r="G1228" s="18"/>
      <c r="H1228" s="27"/>
      <c r="I1228" s="20"/>
      <c r="J1228" s="20"/>
      <c r="K1228" s="42"/>
      <c r="L1228" s="42"/>
    </row>
    <row r="1229" spans="1:12" x14ac:dyDescent="0.25">
      <c r="A1229" s="4">
        <v>1224</v>
      </c>
      <c r="B1229" s="16"/>
      <c r="C1229" s="56"/>
      <c r="D1229" s="17"/>
      <c r="E1229" s="54"/>
      <c r="F1229" s="18"/>
      <c r="G1229" s="18"/>
      <c r="H1229" s="27"/>
      <c r="I1229" s="20"/>
      <c r="J1229" s="20"/>
      <c r="K1229" s="42"/>
      <c r="L1229" s="42"/>
    </row>
    <row r="1230" spans="1:12" x14ac:dyDescent="0.25">
      <c r="A1230" s="4">
        <v>1225</v>
      </c>
      <c r="B1230" s="16"/>
      <c r="C1230" s="56"/>
      <c r="D1230" s="17"/>
      <c r="E1230" s="54"/>
      <c r="F1230" s="18"/>
      <c r="G1230" s="18"/>
      <c r="H1230" s="27"/>
      <c r="I1230" s="20"/>
      <c r="J1230" s="20"/>
      <c r="K1230" s="42"/>
      <c r="L1230" s="42"/>
    </row>
    <row r="1231" spans="1:12" x14ac:dyDescent="0.25">
      <c r="A1231" s="4">
        <v>1226</v>
      </c>
      <c r="B1231" s="16"/>
      <c r="C1231" s="56"/>
      <c r="D1231" s="17"/>
      <c r="E1231" s="54"/>
      <c r="F1231" s="18"/>
      <c r="G1231" s="18"/>
      <c r="H1231" s="27"/>
      <c r="I1231" s="20"/>
      <c r="J1231" s="20"/>
      <c r="K1231" s="42"/>
      <c r="L1231" s="42"/>
    </row>
    <row r="1232" spans="1:12" x14ac:dyDescent="0.25">
      <c r="A1232" s="4">
        <v>1227</v>
      </c>
      <c r="B1232" s="16"/>
      <c r="C1232" s="56"/>
      <c r="D1232" s="17"/>
      <c r="E1232" s="54"/>
      <c r="F1232" s="18"/>
      <c r="G1232" s="18"/>
      <c r="H1232" s="27"/>
      <c r="I1232" s="20"/>
      <c r="J1232" s="20"/>
      <c r="K1232" s="42"/>
      <c r="L1232" s="42"/>
    </row>
    <row r="1233" spans="1:12" x14ac:dyDescent="0.25">
      <c r="A1233" s="4">
        <v>1228</v>
      </c>
      <c r="B1233" s="16"/>
      <c r="C1233" s="56"/>
      <c r="D1233" s="17"/>
      <c r="E1233" s="54"/>
      <c r="F1233" s="18"/>
      <c r="G1233" s="18"/>
      <c r="H1233" s="27"/>
      <c r="I1233" s="20"/>
      <c r="J1233" s="20"/>
      <c r="K1233" s="42"/>
      <c r="L1233" s="42"/>
    </row>
    <row r="1234" spans="1:12" x14ac:dyDescent="0.25">
      <c r="A1234" s="4">
        <v>1229</v>
      </c>
      <c r="B1234" s="16"/>
      <c r="C1234" s="56"/>
      <c r="D1234" s="17"/>
      <c r="E1234" s="54"/>
      <c r="F1234" s="18"/>
      <c r="G1234" s="18"/>
      <c r="H1234" s="27"/>
      <c r="I1234" s="20"/>
      <c r="J1234" s="20"/>
      <c r="K1234" s="42"/>
      <c r="L1234" s="42"/>
    </row>
    <row r="1235" spans="1:12" x14ac:dyDescent="0.25">
      <c r="A1235" s="4">
        <v>1230</v>
      </c>
      <c r="B1235" s="16"/>
      <c r="C1235" s="56"/>
      <c r="D1235" s="17"/>
      <c r="E1235" s="54"/>
      <c r="F1235" s="18"/>
      <c r="G1235" s="18"/>
      <c r="H1235" s="27"/>
      <c r="I1235" s="20"/>
      <c r="J1235" s="20"/>
      <c r="K1235" s="42"/>
      <c r="L1235" s="42"/>
    </row>
    <row r="1236" spans="1:12" x14ac:dyDescent="0.25">
      <c r="A1236" s="4">
        <v>1231</v>
      </c>
      <c r="B1236" s="16"/>
      <c r="C1236" s="56"/>
      <c r="D1236" s="17"/>
      <c r="E1236" s="54"/>
      <c r="F1236" s="18"/>
      <c r="G1236" s="18"/>
      <c r="H1236" s="27"/>
      <c r="I1236" s="20"/>
      <c r="J1236" s="20"/>
      <c r="K1236" s="42"/>
      <c r="L1236" s="42"/>
    </row>
    <row r="1237" spans="1:12" x14ac:dyDescent="0.25">
      <c r="A1237" s="4">
        <v>1232</v>
      </c>
      <c r="B1237" s="16"/>
      <c r="C1237" s="56"/>
      <c r="D1237" s="17"/>
      <c r="E1237" s="54"/>
      <c r="F1237" s="18"/>
      <c r="G1237" s="18"/>
      <c r="H1237" s="27"/>
      <c r="I1237" s="20"/>
      <c r="J1237" s="20"/>
      <c r="K1237" s="42"/>
      <c r="L1237" s="42"/>
    </row>
    <row r="1238" spans="1:12" x14ac:dyDescent="0.25">
      <c r="A1238" s="4">
        <v>1233</v>
      </c>
      <c r="B1238" s="16"/>
      <c r="C1238" s="56"/>
      <c r="D1238" s="17"/>
      <c r="E1238" s="54"/>
      <c r="F1238" s="18"/>
      <c r="G1238" s="18"/>
      <c r="H1238" s="27"/>
      <c r="I1238" s="20"/>
      <c r="J1238" s="20"/>
      <c r="K1238" s="42"/>
      <c r="L1238" s="42"/>
    </row>
    <row r="1239" spans="1:12" x14ac:dyDescent="0.25">
      <c r="A1239" s="4">
        <v>1234</v>
      </c>
      <c r="B1239" s="16"/>
      <c r="C1239" s="56"/>
      <c r="D1239" s="17"/>
      <c r="E1239" s="54"/>
      <c r="F1239" s="18"/>
      <c r="G1239" s="18"/>
      <c r="H1239" s="27"/>
      <c r="I1239" s="20"/>
      <c r="J1239" s="20"/>
      <c r="K1239" s="42"/>
      <c r="L1239" s="42"/>
    </row>
    <row r="1240" spans="1:12" x14ac:dyDescent="0.25">
      <c r="A1240" s="4">
        <v>1235</v>
      </c>
      <c r="B1240" s="16"/>
      <c r="C1240" s="56"/>
      <c r="D1240" s="17"/>
      <c r="E1240" s="54"/>
      <c r="F1240" s="18"/>
      <c r="G1240" s="18"/>
      <c r="H1240" s="27"/>
      <c r="I1240" s="20"/>
      <c r="J1240" s="20"/>
      <c r="K1240" s="42"/>
      <c r="L1240" s="42"/>
    </row>
    <row r="1241" spans="1:12" x14ac:dyDescent="0.25">
      <c r="A1241" s="4">
        <v>1236</v>
      </c>
      <c r="B1241" s="16"/>
      <c r="C1241" s="56"/>
      <c r="D1241" s="17"/>
      <c r="E1241" s="54"/>
      <c r="F1241" s="18"/>
      <c r="G1241" s="18"/>
      <c r="H1241" s="27"/>
      <c r="I1241" s="20"/>
      <c r="J1241" s="20"/>
      <c r="K1241" s="42"/>
      <c r="L1241" s="42"/>
    </row>
    <row r="1242" spans="1:12" x14ac:dyDescent="0.25">
      <c r="A1242" s="4">
        <v>1237</v>
      </c>
      <c r="B1242" s="16"/>
      <c r="C1242" s="56"/>
      <c r="D1242" s="17"/>
      <c r="E1242" s="54"/>
      <c r="F1242" s="18"/>
      <c r="G1242" s="18"/>
      <c r="H1242" s="27"/>
      <c r="I1242" s="20"/>
      <c r="J1242" s="20"/>
      <c r="K1242" s="42"/>
      <c r="L1242" s="42"/>
    </row>
    <row r="1243" spans="1:12" x14ac:dyDescent="0.25">
      <c r="A1243" s="4">
        <v>1238</v>
      </c>
      <c r="B1243" s="16"/>
      <c r="C1243" s="56"/>
      <c r="D1243" s="17"/>
      <c r="E1243" s="54"/>
      <c r="F1243" s="18"/>
      <c r="G1243" s="18"/>
      <c r="H1243" s="27"/>
      <c r="I1243" s="20"/>
      <c r="J1243" s="20"/>
      <c r="K1243" s="42"/>
      <c r="L1243" s="42"/>
    </row>
    <row r="1244" spans="1:12" x14ac:dyDescent="0.25">
      <c r="A1244" s="4">
        <v>1239</v>
      </c>
      <c r="B1244" s="16"/>
      <c r="C1244" s="56"/>
      <c r="D1244" s="17"/>
      <c r="E1244" s="54"/>
      <c r="F1244" s="18"/>
      <c r="G1244" s="18"/>
      <c r="H1244" s="27"/>
      <c r="I1244" s="20"/>
      <c r="J1244" s="20"/>
      <c r="K1244" s="42"/>
      <c r="L1244" s="42"/>
    </row>
    <row r="1245" spans="1:12" x14ac:dyDescent="0.25">
      <c r="A1245" s="4">
        <v>1240</v>
      </c>
      <c r="B1245" s="16"/>
      <c r="C1245" s="56"/>
      <c r="D1245" s="17"/>
      <c r="E1245" s="54"/>
      <c r="F1245" s="18"/>
      <c r="G1245" s="18"/>
      <c r="H1245" s="27"/>
      <c r="I1245" s="20"/>
      <c r="J1245" s="20"/>
      <c r="K1245" s="42"/>
      <c r="L1245" s="42"/>
    </row>
    <row r="1246" spans="1:12" x14ac:dyDescent="0.25">
      <c r="A1246" s="4">
        <v>1241</v>
      </c>
      <c r="B1246" s="16"/>
      <c r="C1246" s="56"/>
      <c r="D1246" s="17"/>
      <c r="E1246" s="54"/>
      <c r="F1246" s="18"/>
      <c r="G1246" s="18"/>
      <c r="H1246" s="27"/>
      <c r="I1246" s="20"/>
      <c r="J1246" s="20"/>
      <c r="K1246" s="42"/>
      <c r="L1246" s="42"/>
    </row>
    <row r="1247" spans="1:12" x14ac:dyDescent="0.25">
      <c r="A1247" s="4">
        <v>1242</v>
      </c>
      <c r="B1247" s="16"/>
      <c r="C1247" s="56"/>
      <c r="D1247" s="17"/>
      <c r="E1247" s="54"/>
      <c r="F1247" s="18"/>
      <c r="G1247" s="18"/>
      <c r="H1247" s="27"/>
      <c r="I1247" s="20"/>
      <c r="J1247" s="20"/>
      <c r="K1247" s="42"/>
      <c r="L1247" s="42"/>
    </row>
    <row r="1248" spans="1:12" x14ac:dyDescent="0.25">
      <c r="A1248" s="4">
        <v>1243</v>
      </c>
      <c r="B1248" s="16"/>
      <c r="C1248" s="56"/>
      <c r="D1248" s="17"/>
      <c r="E1248" s="54"/>
      <c r="F1248" s="18"/>
      <c r="G1248" s="18"/>
      <c r="H1248" s="27"/>
      <c r="I1248" s="20"/>
      <c r="J1248" s="20"/>
      <c r="K1248" s="42"/>
      <c r="L1248" s="42"/>
    </row>
    <row r="1249" spans="1:12" x14ac:dyDescent="0.25">
      <c r="A1249" s="4">
        <v>1244</v>
      </c>
      <c r="B1249" s="16"/>
      <c r="C1249" s="56"/>
      <c r="D1249" s="17"/>
      <c r="E1249" s="54"/>
      <c r="F1249" s="18"/>
      <c r="G1249" s="18"/>
      <c r="H1249" s="27"/>
      <c r="I1249" s="20"/>
      <c r="J1249" s="20"/>
      <c r="K1249" s="42"/>
      <c r="L1249" s="42"/>
    </row>
    <row r="1250" spans="1:12" x14ac:dyDescent="0.25">
      <c r="A1250" s="4">
        <v>1245</v>
      </c>
      <c r="B1250" s="16"/>
      <c r="C1250" s="56"/>
      <c r="D1250" s="17"/>
      <c r="E1250" s="54"/>
      <c r="F1250" s="18"/>
      <c r="G1250" s="18"/>
      <c r="H1250" s="27"/>
      <c r="I1250" s="20"/>
      <c r="J1250" s="20"/>
      <c r="K1250" s="42"/>
      <c r="L1250" s="42"/>
    </row>
    <row r="1251" spans="1:12" x14ac:dyDescent="0.25">
      <c r="A1251" s="4">
        <v>1246</v>
      </c>
      <c r="B1251" s="16"/>
      <c r="C1251" s="56"/>
      <c r="D1251" s="17"/>
      <c r="E1251" s="54"/>
      <c r="F1251" s="18"/>
      <c r="G1251" s="18"/>
      <c r="H1251" s="27"/>
      <c r="I1251" s="20"/>
      <c r="J1251" s="20"/>
      <c r="K1251" s="42"/>
      <c r="L1251" s="42"/>
    </row>
    <row r="1252" spans="1:12" x14ac:dyDescent="0.25">
      <c r="A1252" s="4">
        <v>1247</v>
      </c>
      <c r="B1252" s="16"/>
      <c r="C1252" s="56"/>
      <c r="D1252" s="17"/>
      <c r="E1252" s="54"/>
      <c r="F1252" s="18"/>
      <c r="G1252" s="18"/>
      <c r="H1252" s="27"/>
      <c r="I1252" s="20"/>
      <c r="J1252" s="20"/>
      <c r="K1252" s="42"/>
      <c r="L1252" s="42"/>
    </row>
    <row r="1253" spans="1:12" x14ac:dyDescent="0.25">
      <c r="A1253" s="4">
        <v>1248</v>
      </c>
      <c r="B1253" s="16"/>
      <c r="C1253" s="56"/>
      <c r="D1253" s="17"/>
      <c r="E1253" s="54"/>
      <c r="F1253" s="18"/>
      <c r="G1253" s="18"/>
      <c r="H1253" s="27"/>
      <c r="I1253" s="20"/>
      <c r="J1253" s="20"/>
      <c r="K1253" s="42"/>
      <c r="L1253" s="42"/>
    </row>
    <row r="1254" spans="1:12" x14ac:dyDescent="0.25">
      <c r="A1254" s="4">
        <v>1249</v>
      </c>
      <c r="B1254" s="16"/>
      <c r="C1254" s="56"/>
      <c r="D1254" s="17"/>
      <c r="E1254" s="54"/>
      <c r="F1254" s="18"/>
      <c r="G1254" s="18"/>
      <c r="H1254" s="27"/>
      <c r="I1254" s="20"/>
      <c r="J1254" s="20"/>
      <c r="K1254" s="42"/>
      <c r="L1254" s="42"/>
    </row>
    <row r="1255" spans="1:12" x14ac:dyDescent="0.25">
      <c r="A1255" s="4">
        <v>1250</v>
      </c>
      <c r="B1255" s="16"/>
      <c r="C1255" s="56"/>
      <c r="D1255" s="17"/>
      <c r="E1255" s="54"/>
      <c r="F1255" s="18"/>
      <c r="G1255" s="18"/>
      <c r="H1255" s="27"/>
      <c r="I1255" s="20"/>
      <c r="J1255" s="20"/>
      <c r="K1255" s="42"/>
      <c r="L1255" s="42"/>
    </row>
    <row r="1256" spans="1:12" x14ac:dyDescent="0.25">
      <c r="A1256" s="4">
        <v>1251</v>
      </c>
      <c r="B1256" s="16"/>
      <c r="C1256" s="56"/>
      <c r="D1256" s="17"/>
      <c r="E1256" s="54"/>
      <c r="F1256" s="18"/>
      <c r="G1256" s="18"/>
      <c r="H1256" s="27"/>
      <c r="I1256" s="20"/>
      <c r="J1256" s="20"/>
      <c r="K1256" s="42"/>
      <c r="L1256" s="42"/>
    </row>
    <row r="1257" spans="1:12" x14ac:dyDescent="0.25">
      <c r="A1257" s="4">
        <v>1252</v>
      </c>
      <c r="B1257" s="16"/>
      <c r="C1257" s="56"/>
      <c r="D1257" s="17"/>
      <c r="E1257" s="54"/>
      <c r="F1257" s="18"/>
      <c r="G1257" s="18"/>
      <c r="H1257" s="27"/>
      <c r="I1257" s="20"/>
      <c r="J1257" s="20"/>
      <c r="K1257" s="42"/>
      <c r="L1257" s="42"/>
    </row>
    <row r="1258" spans="1:12" x14ac:dyDescent="0.25">
      <c r="A1258" s="4">
        <v>1253</v>
      </c>
      <c r="B1258" s="16"/>
      <c r="C1258" s="56"/>
      <c r="D1258" s="17"/>
      <c r="E1258" s="54"/>
      <c r="F1258" s="18"/>
      <c r="G1258" s="18"/>
      <c r="H1258" s="27"/>
      <c r="I1258" s="20"/>
      <c r="J1258" s="20"/>
      <c r="K1258" s="42"/>
      <c r="L1258" s="42"/>
    </row>
    <row r="1259" spans="1:12" x14ac:dyDescent="0.25">
      <c r="A1259" s="4">
        <v>1254</v>
      </c>
      <c r="B1259" s="16"/>
      <c r="C1259" s="56"/>
      <c r="D1259" s="17"/>
      <c r="E1259" s="54"/>
      <c r="F1259" s="18"/>
      <c r="G1259" s="18"/>
      <c r="H1259" s="27"/>
      <c r="I1259" s="20"/>
      <c r="J1259" s="20"/>
      <c r="K1259" s="42"/>
      <c r="L1259" s="42"/>
    </row>
    <row r="1260" spans="1:12" x14ac:dyDescent="0.25">
      <c r="A1260" s="4">
        <v>1255</v>
      </c>
      <c r="B1260" s="16"/>
      <c r="C1260" s="56"/>
      <c r="D1260" s="17"/>
      <c r="E1260" s="54"/>
      <c r="F1260" s="18"/>
      <c r="G1260" s="18"/>
      <c r="H1260" s="27"/>
      <c r="I1260" s="20"/>
      <c r="J1260" s="20"/>
      <c r="K1260" s="42"/>
      <c r="L1260" s="42"/>
    </row>
    <row r="1261" spans="1:12" x14ac:dyDescent="0.25">
      <c r="A1261" s="4">
        <v>1256</v>
      </c>
      <c r="B1261" s="16"/>
      <c r="C1261" s="56"/>
      <c r="D1261" s="17"/>
      <c r="E1261" s="54"/>
      <c r="F1261" s="18"/>
      <c r="G1261" s="18"/>
      <c r="H1261" s="27"/>
      <c r="I1261" s="20"/>
      <c r="J1261" s="20"/>
      <c r="K1261" s="42"/>
      <c r="L1261" s="42"/>
    </row>
    <row r="1262" spans="1:12" x14ac:dyDescent="0.25">
      <c r="A1262" s="4">
        <v>1257</v>
      </c>
      <c r="B1262" s="16"/>
      <c r="C1262" s="56"/>
      <c r="D1262" s="17"/>
      <c r="E1262" s="54"/>
      <c r="F1262" s="18"/>
      <c r="G1262" s="18"/>
      <c r="H1262" s="27"/>
      <c r="I1262" s="20"/>
      <c r="J1262" s="20"/>
      <c r="K1262" s="42"/>
      <c r="L1262" s="42"/>
    </row>
    <row r="1263" spans="1:12" x14ac:dyDescent="0.25">
      <c r="A1263" s="4">
        <v>1258</v>
      </c>
      <c r="B1263" s="16"/>
      <c r="C1263" s="56"/>
      <c r="D1263" s="17"/>
      <c r="E1263" s="54"/>
      <c r="F1263" s="18"/>
      <c r="G1263" s="18"/>
      <c r="H1263" s="27"/>
      <c r="I1263" s="20"/>
      <c r="J1263" s="20"/>
      <c r="K1263" s="42"/>
      <c r="L1263" s="42"/>
    </row>
    <row r="1264" spans="1:12" x14ac:dyDescent="0.25">
      <c r="A1264" s="4">
        <v>1259</v>
      </c>
      <c r="B1264" s="16"/>
      <c r="C1264" s="56"/>
      <c r="D1264" s="17"/>
      <c r="E1264" s="54"/>
      <c r="F1264" s="18"/>
      <c r="G1264" s="18"/>
      <c r="H1264" s="27"/>
      <c r="I1264" s="20"/>
      <c r="J1264" s="20"/>
      <c r="K1264" s="42"/>
      <c r="L1264" s="42"/>
    </row>
    <row r="1265" spans="1:12" x14ac:dyDescent="0.25">
      <c r="A1265" s="4">
        <v>1260</v>
      </c>
      <c r="B1265" s="16"/>
      <c r="C1265" s="56"/>
      <c r="D1265" s="17"/>
      <c r="E1265" s="54"/>
      <c r="F1265" s="18"/>
      <c r="G1265" s="18"/>
      <c r="H1265" s="27"/>
      <c r="I1265" s="20"/>
      <c r="J1265" s="20"/>
      <c r="K1265" s="42"/>
      <c r="L1265" s="42"/>
    </row>
    <row r="1266" spans="1:12" x14ac:dyDescent="0.25">
      <c r="A1266" s="4">
        <v>1261</v>
      </c>
      <c r="B1266" s="16"/>
      <c r="C1266" s="56"/>
      <c r="D1266" s="17"/>
      <c r="E1266" s="54"/>
      <c r="F1266" s="18"/>
      <c r="G1266" s="18"/>
      <c r="H1266" s="27"/>
      <c r="I1266" s="20"/>
      <c r="J1266" s="20"/>
      <c r="K1266" s="42"/>
      <c r="L1266" s="42"/>
    </row>
    <row r="1267" spans="1:12" x14ac:dyDescent="0.25">
      <c r="A1267" s="4">
        <v>1262</v>
      </c>
      <c r="B1267" s="16"/>
      <c r="C1267" s="56"/>
      <c r="D1267" s="17"/>
      <c r="E1267" s="54"/>
      <c r="F1267" s="18"/>
      <c r="G1267" s="18"/>
      <c r="H1267" s="27"/>
      <c r="I1267" s="20"/>
      <c r="J1267" s="20"/>
      <c r="K1267" s="42"/>
      <c r="L1267" s="42"/>
    </row>
    <row r="1268" spans="1:12" x14ac:dyDescent="0.25">
      <c r="A1268" s="4">
        <v>1263</v>
      </c>
      <c r="B1268" s="16"/>
      <c r="C1268" s="56"/>
      <c r="D1268" s="17"/>
      <c r="E1268" s="54"/>
      <c r="F1268" s="18"/>
      <c r="G1268" s="18"/>
      <c r="H1268" s="27"/>
      <c r="I1268" s="20"/>
      <c r="J1268" s="20"/>
      <c r="K1268" s="42"/>
      <c r="L1268" s="42"/>
    </row>
    <row r="1269" spans="1:12" x14ac:dyDescent="0.25">
      <c r="A1269" s="4">
        <v>1264</v>
      </c>
      <c r="B1269" s="16"/>
      <c r="C1269" s="56"/>
      <c r="D1269" s="17"/>
      <c r="E1269" s="54"/>
      <c r="F1269" s="18"/>
      <c r="G1269" s="18"/>
      <c r="H1269" s="27"/>
      <c r="I1269" s="20"/>
      <c r="J1269" s="20"/>
      <c r="K1269" s="42"/>
      <c r="L1269" s="42"/>
    </row>
    <row r="1270" spans="1:12" x14ac:dyDescent="0.25">
      <c r="A1270" s="4">
        <v>1265</v>
      </c>
      <c r="B1270" s="16"/>
      <c r="C1270" s="56"/>
      <c r="D1270" s="17"/>
      <c r="E1270" s="54"/>
      <c r="F1270" s="18"/>
      <c r="G1270" s="18"/>
      <c r="H1270" s="27"/>
      <c r="I1270" s="20"/>
      <c r="J1270" s="20"/>
      <c r="K1270" s="42"/>
      <c r="L1270" s="42"/>
    </row>
    <row r="1271" spans="1:12" x14ac:dyDescent="0.25">
      <c r="A1271" s="4">
        <v>1266</v>
      </c>
      <c r="B1271" s="16"/>
      <c r="C1271" s="56"/>
      <c r="D1271" s="17"/>
      <c r="E1271" s="54"/>
      <c r="F1271" s="18"/>
      <c r="G1271" s="18"/>
      <c r="H1271" s="27"/>
      <c r="I1271" s="20"/>
      <c r="J1271" s="20"/>
      <c r="K1271" s="42"/>
      <c r="L1271" s="42"/>
    </row>
    <row r="1272" spans="1:12" x14ac:dyDescent="0.25">
      <c r="A1272" s="4">
        <v>1267</v>
      </c>
      <c r="B1272" s="16"/>
      <c r="C1272" s="56"/>
      <c r="D1272" s="17"/>
      <c r="E1272" s="54"/>
      <c r="F1272" s="18"/>
      <c r="G1272" s="18"/>
      <c r="H1272" s="27"/>
      <c r="I1272" s="20"/>
      <c r="J1272" s="20"/>
      <c r="K1272" s="42"/>
      <c r="L1272" s="42"/>
    </row>
    <row r="1273" spans="1:12" x14ac:dyDescent="0.25">
      <c r="A1273" s="4">
        <v>1268</v>
      </c>
      <c r="B1273" s="16"/>
      <c r="C1273" s="56"/>
      <c r="D1273" s="17"/>
      <c r="E1273" s="54"/>
      <c r="F1273" s="18"/>
      <c r="G1273" s="18"/>
      <c r="H1273" s="27"/>
      <c r="I1273" s="20"/>
      <c r="J1273" s="20"/>
      <c r="K1273" s="42"/>
      <c r="L1273" s="42"/>
    </row>
    <row r="1274" spans="1:12" x14ac:dyDescent="0.25">
      <c r="A1274" s="4">
        <v>1269</v>
      </c>
      <c r="B1274" s="16"/>
      <c r="C1274" s="56"/>
      <c r="D1274" s="17"/>
      <c r="E1274" s="54"/>
      <c r="F1274" s="18"/>
      <c r="G1274" s="18"/>
      <c r="H1274" s="27"/>
      <c r="I1274" s="20"/>
      <c r="J1274" s="20"/>
      <c r="K1274" s="42"/>
      <c r="L1274" s="42"/>
    </row>
    <row r="1275" spans="1:12" x14ac:dyDescent="0.25">
      <c r="A1275" s="4">
        <v>1270</v>
      </c>
      <c r="B1275" s="16"/>
      <c r="C1275" s="56"/>
      <c r="D1275" s="17"/>
      <c r="E1275" s="54"/>
      <c r="F1275" s="18"/>
      <c r="G1275" s="18"/>
      <c r="H1275" s="27"/>
      <c r="I1275" s="20"/>
      <c r="J1275" s="20"/>
      <c r="K1275" s="42"/>
      <c r="L1275" s="42"/>
    </row>
    <row r="1276" spans="1:12" x14ac:dyDescent="0.25">
      <c r="A1276" s="4">
        <v>1271</v>
      </c>
      <c r="B1276" s="16"/>
      <c r="C1276" s="56"/>
      <c r="D1276" s="17"/>
      <c r="E1276" s="54"/>
      <c r="F1276" s="18"/>
      <c r="G1276" s="18"/>
      <c r="H1276" s="27"/>
      <c r="I1276" s="20"/>
      <c r="J1276" s="20"/>
      <c r="K1276" s="42"/>
      <c r="L1276" s="42"/>
    </row>
    <row r="1277" spans="1:12" x14ac:dyDescent="0.25">
      <c r="A1277" s="4">
        <v>1272</v>
      </c>
      <c r="B1277" s="16"/>
      <c r="C1277" s="56"/>
      <c r="D1277" s="17"/>
      <c r="E1277" s="54"/>
      <c r="F1277" s="18"/>
      <c r="G1277" s="18"/>
      <c r="H1277" s="27"/>
      <c r="I1277" s="20"/>
      <c r="J1277" s="20"/>
      <c r="K1277" s="42"/>
      <c r="L1277" s="42"/>
    </row>
    <row r="1278" spans="1:12" x14ac:dyDescent="0.25">
      <c r="A1278" s="4">
        <v>1273</v>
      </c>
      <c r="B1278" s="16"/>
      <c r="C1278" s="56"/>
      <c r="D1278" s="17"/>
      <c r="E1278" s="54"/>
      <c r="F1278" s="18"/>
      <c r="G1278" s="18"/>
      <c r="H1278" s="27"/>
      <c r="I1278" s="20"/>
      <c r="J1278" s="20"/>
      <c r="K1278" s="42"/>
      <c r="L1278" s="42"/>
    </row>
    <row r="1279" spans="1:12" x14ac:dyDescent="0.25">
      <c r="A1279" s="4">
        <v>1274</v>
      </c>
      <c r="B1279" s="16"/>
      <c r="C1279" s="56"/>
      <c r="D1279" s="17"/>
      <c r="E1279" s="54"/>
      <c r="F1279" s="18"/>
      <c r="G1279" s="18"/>
      <c r="H1279" s="27"/>
      <c r="I1279" s="20"/>
      <c r="J1279" s="20"/>
      <c r="K1279" s="42"/>
      <c r="L1279" s="42"/>
    </row>
    <row r="1280" spans="1:12" x14ac:dyDescent="0.25">
      <c r="A1280" s="4">
        <v>1275</v>
      </c>
      <c r="B1280" s="16"/>
      <c r="C1280" s="56"/>
      <c r="D1280" s="17"/>
      <c r="E1280" s="54"/>
      <c r="F1280" s="18"/>
      <c r="G1280" s="18"/>
      <c r="H1280" s="27"/>
      <c r="I1280" s="20"/>
      <c r="J1280" s="20"/>
      <c r="K1280" s="42"/>
      <c r="L1280" s="42"/>
    </row>
    <row r="1281" spans="1:12" x14ac:dyDescent="0.25">
      <c r="A1281" s="4">
        <v>1276</v>
      </c>
      <c r="B1281" s="16"/>
      <c r="C1281" s="56"/>
      <c r="D1281" s="17"/>
      <c r="E1281" s="54"/>
      <c r="F1281" s="18"/>
      <c r="G1281" s="18"/>
      <c r="H1281" s="27"/>
      <c r="I1281" s="20"/>
      <c r="J1281" s="20"/>
      <c r="K1281" s="42"/>
      <c r="L1281" s="42"/>
    </row>
    <row r="1282" spans="1:12" x14ac:dyDescent="0.25">
      <c r="A1282" s="4">
        <v>1277</v>
      </c>
      <c r="B1282" s="16"/>
      <c r="C1282" s="56"/>
      <c r="D1282" s="17"/>
      <c r="E1282" s="54"/>
      <c r="F1282" s="18"/>
      <c r="G1282" s="18"/>
      <c r="H1282" s="27"/>
      <c r="I1282" s="20"/>
      <c r="J1282" s="20"/>
      <c r="K1282" s="42"/>
      <c r="L1282" s="42"/>
    </row>
    <row r="1283" spans="1:12" x14ac:dyDescent="0.25">
      <c r="A1283" s="4">
        <v>1278</v>
      </c>
      <c r="B1283" s="16"/>
      <c r="C1283" s="56"/>
      <c r="D1283" s="17"/>
      <c r="E1283" s="54"/>
      <c r="F1283" s="18"/>
      <c r="G1283" s="18"/>
      <c r="H1283" s="27"/>
      <c r="I1283" s="20"/>
      <c r="J1283" s="20"/>
      <c r="K1283" s="42"/>
      <c r="L1283" s="42"/>
    </row>
    <row r="1284" spans="1:12" x14ac:dyDescent="0.25">
      <c r="A1284" s="4">
        <v>1279</v>
      </c>
      <c r="B1284" s="16"/>
      <c r="C1284" s="56"/>
      <c r="D1284" s="17"/>
      <c r="E1284" s="54"/>
      <c r="F1284" s="18"/>
      <c r="G1284" s="18"/>
      <c r="H1284" s="27"/>
      <c r="I1284" s="20"/>
      <c r="J1284" s="20"/>
      <c r="K1284" s="42"/>
      <c r="L1284" s="42"/>
    </row>
    <row r="1285" spans="1:12" x14ac:dyDescent="0.25">
      <c r="A1285" s="4">
        <v>1280</v>
      </c>
      <c r="B1285" s="16"/>
      <c r="C1285" s="56"/>
      <c r="D1285" s="17"/>
      <c r="E1285" s="54"/>
      <c r="F1285" s="18"/>
      <c r="G1285" s="18"/>
      <c r="H1285" s="27"/>
      <c r="I1285" s="20"/>
      <c r="J1285" s="20"/>
      <c r="K1285" s="42"/>
      <c r="L1285" s="42"/>
    </row>
    <row r="1286" spans="1:12" x14ac:dyDescent="0.25">
      <c r="A1286" s="4">
        <v>1281</v>
      </c>
      <c r="B1286" s="16"/>
      <c r="C1286" s="56"/>
      <c r="D1286" s="17"/>
      <c r="E1286" s="54"/>
      <c r="F1286" s="18"/>
      <c r="G1286" s="18"/>
      <c r="H1286" s="27"/>
      <c r="I1286" s="20"/>
      <c r="J1286" s="20"/>
      <c r="K1286" s="42"/>
      <c r="L1286" s="42"/>
    </row>
    <row r="1287" spans="1:12" x14ac:dyDescent="0.25">
      <c r="A1287" s="4">
        <v>1282</v>
      </c>
      <c r="B1287" s="16"/>
      <c r="C1287" s="56"/>
      <c r="D1287" s="17"/>
      <c r="E1287" s="54"/>
      <c r="F1287" s="18"/>
      <c r="G1287" s="18"/>
      <c r="H1287" s="27"/>
      <c r="I1287" s="20"/>
      <c r="J1287" s="20"/>
      <c r="K1287" s="42"/>
      <c r="L1287" s="42"/>
    </row>
    <row r="1288" spans="1:12" x14ac:dyDescent="0.25">
      <c r="A1288" s="4">
        <v>1283</v>
      </c>
      <c r="B1288" s="16"/>
      <c r="C1288" s="56"/>
      <c r="D1288" s="17"/>
      <c r="E1288" s="54"/>
      <c r="F1288" s="18"/>
      <c r="G1288" s="18"/>
      <c r="H1288" s="27"/>
      <c r="I1288" s="20"/>
      <c r="J1288" s="20"/>
      <c r="K1288" s="42"/>
      <c r="L1288" s="42"/>
    </row>
    <row r="1289" spans="1:12" x14ac:dyDescent="0.25">
      <c r="A1289" s="4">
        <v>1284</v>
      </c>
      <c r="B1289" s="16"/>
      <c r="C1289" s="56"/>
      <c r="D1289" s="17"/>
      <c r="E1289" s="54"/>
      <c r="F1289" s="18"/>
      <c r="G1289" s="18"/>
      <c r="H1289" s="27"/>
      <c r="I1289" s="20"/>
      <c r="J1289" s="20"/>
      <c r="K1289" s="42"/>
      <c r="L1289" s="42"/>
    </row>
    <row r="1290" spans="1:12" x14ac:dyDescent="0.25">
      <c r="A1290" s="4">
        <v>1285</v>
      </c>
      <c r="B1290" s="16"/>
      <c r="C1290" s="56"/>
      <c r="D1290" s="17"/>
      <c r="E1290" s="54"/>
      <c r="F1290" s="18"/>
      <c r="G1290" s="18"/>
      <c r="H1290" s="27"/>
      <c r="I1290" s="20"/>
      <c r="J1290" s="20"/>
      <c r="K1290" s="42"/>
      <c r="L1290" s="42"/>
    </row>
    <row r="1291" spans="1:12" x14ac:dyDescent="0.25">
      <c r="A1291" s="4">
        <v>1286</v>
      </c>
      <c r="B1291" s="16"/>
      <c r="C1291" s="56"/>
      <c r="D1291" s="17"/>
      <c r="E1291" s="54"/>
      <c r="F1291" s="18"/>
      <c r="G1291" s="18"/>
      <c r="H1291" s="27"/>
      <c r="I1291" s="20"/>
      <c r="J1291" s="20"/>
      <c r="K1291" s="42"/>
      <c r="L1291" s="42"/>
    </row>
    <row r="1292" spans="1:12" x14ac:dyDescent="0.25">
      <c r="A1292" s="4">
        <v>1287</v>
      </c>
      <c r="B1292" s="16"/>
      <c r="C1292" s="56"/>
      <c r="D1292" s="17"/>
      <c r="E1292" s="54"/>
      <c r="F1292" s="18"/>
      <c r="G1292" s="18"/>
      <c r="H1292" s="27"/>
      <c r="I1292" s="20"/>
      <c r="J1292" s="20"/>
      <c r="K1292" s="42"/>
      <c r="L1292" s="42"/>
    </row>
    <row r="1293" spans="1:12" x14ac:dyDescent="0.25">
      <c r="A1293" s="4">
        <v>1288</v>
      </c>
      <c r="B1293" s="16"/>
      <c r="C1293" s="56"/>
      <c r="D1293" s="17"/>
      <c r="E1293" s="54"/>
      <c r="F1293" s="18"/>
      <c r="G1293" s="18"/>
      <c r="H1293" s="27"/>
      <c r="I1293" s="20"/>
      <c r="J1293" s="20"/>
      <c r="K1293" s="42"/>
      <c r="L1293" s="42"/>
    </row>
    <row r="1294" spans="1:12" x14ac:dyDescent="0.25">
      <c r="A1294" s="4">
        <v>1289</v>
      </c>
      <c r="B1294" s="16"/>
      <c r="C1294" s="56"/>
      <c r="D1294" s="17"/>
      <c r="E1294" s="54"/>
      <c r="F1294" s="18"/>
      <c r="G1294" s="18"/>
      <c r="H1294" s="27"/>
      <c r="I1294" s="20"/>
      <c r="J1294" s="20"/>
      <c r="K1294" s="42"/>
      <c r="L1294" s="42"/>
    </row>
    <row r="1295" spans="1:12" x14ac:dyDescent="0.25">
      <c r="A1295" s="4">
        <v>1290</v>
      </c>
      <c r="B1295" s="16"/>
      <c r="C1295" s="56"/>
      <c r="D1295" s="17"/>
      <c r="E1295" s="54"/>
      <c r="F1295" s="18"/>
      <c r="G1295" s="18"/>
      <c r="H1295" s="27"/>
      <c r="I1295" s="20"/>
      <c r="J1295" s="20"/>
      <c r="K1295" s="42"/>
      <c r="L1295" s="42"/>
    </row>
    <row r="1296" spans="1:12" x14ac:dyDescent="0.25">
      <c r="A1296" s="4">
        <v>1291</v>
      </c>
      <c r="B1296" s="16"/>
      <c r="C1296" s="56"/>
      <c r="D1296" s="17"/>
      <c r="E1296" s="54"/>
      <c r="F1296" s="18"/>
      <c r="G1296" s="18"/>
      <c r="H1296" s="27"/>
      <c r="I1296" s="20"/>
      <c r="J1296" s="20"/>
      <c r="K1296" s="42"/>
      <c r="L1296" s="42"/>
    </row>
    <row r="1297" spans="1:12" x14ac:dyDescent="0.25">
      <c r="A1297" s="4">
        <v>1292</v>
      </c>
      <c r="B1297" s="16"/>
      <c r="C1297" s="56"/>
      <c r="D1297" s="17"/>
      <c r="E1297" s="54"/>
      <c r="F1297" s="18"/>
      <c r="G1297" s="18"/>
      <c r="H1297" s="27"/>
      <c r="I1297" s="20"/>
      <c r="J1297" s="20"/>
      <c r="K1297" s="42"/>
      <c r="L1297" s="42"/>
    </row>
    <row r="1298" spans="1:12" x14ac:dyDescent="0.25">
      <c r="A1298" s="4">
        <v>1293</v>
      </c>
      <c r="B1298" s="16"/>
      <c r="C1298" s="56"/>
      <c r="D1298" s="17"/>
      <c r="E1298" s="54"/>
      <c r="F1298" s="18"/>
      <c r="G1298" s="18"/>
      <c r="H1298" s="27"/>
      <c r="I1298" s="20"/>
      <c r="J1298" s="20"/>
      <c r="K1298" s="42"/>
      <c r="L1298" s="42"/>
    </row>
    <row r="1299" spans="1:12" x14ac:dyDescent="0.25">
      <c r="A1299" s="4">
        <v>1294</v>
      </c>
      <c r="B1299" s="16"/>
      <c r="C1299" s="56"/>
      <c r="D1299" s="17"/>
      <c r="E1299" s="54"/>
      <c r="F1299" s="18"/>
      <c r="G1299" s="18"/>
      <c r="H1299" s="27"/>
      <c r="I1299" s="20"/>
      <c r="J1299" s="20"/>
      <c r="K1299" s="42"/>
      <c r="L1299" s="42"/>
    </row>
    <row r="1300" spans="1:12" x14ac:dyDescent="0.25">
      <c r="A1300" s="4">
        <v>1295</v>
      </c>
      <c r="B1300" s="16"/>
      <c r="C1300" s="56"/>
      <c r="D1300" s="17"/>
      <c r="E1300" s="54"/>
      <c r="F1300" s="18"/>
      <c r="G1300" s="18"/>
      <c r="H1300" s="27"/>
      <c r="I1300" s="20"/>
      <c r="J1300" s="20"/>
      <c r="K1300" s="42"/>
      <c r="L1300" s="42"/>
    </row>
    <row r="1301" spans="1:12" x14ac:dyDescent="0.25">
      <c r="A1301" s="4">
        <v>1296</v>
      </c>
      <c r="B1301" s="16"/>
      <c r="C1301" s="56"/>
      <c r="D1301" s="17"/>
      <c r="E1301" s="54"/>
      <c r="F1301" s="18"/>
      <c r="G1301" s="18"/>
      <c r="H1301" s="27"/>
      <c r="I1301" s="20"/>
      <c r="J1301" s="20"/>
      <c r="K1301" s="42"/>
      <c r="L1301" s="42"/>
    </row>
    <row r="1302" spans="1:12" x14ac:dyDescent="0.25">
      <c r="A1302" s="4">
        <v>1297</v>
      </c>
      <c r="B1302" s="16"/>
      <c r="C1302" s="56"/>
      <c r="D1302" s="17"/>
      <c r="E1302" s="54"/>
      <c r="F1302" s="18"/>
      <c r="G1302" s="18"/>
      <c r="H1302" s="27"/>
      <c r="I1302" s="20"/>
      <c r="J1302" s="20"/>
      <c r="K1302" s="42"/>
      <c r="L1302" s="42"/>
    </row>
    <row r="1303" spans="1:12" x14ac:dyDescent="0.25">
      <c r="A1303" s="4">
        <v>1298</v>
      </c>
      <c r="B1303" s="16"/>
      <c r="C1303" s="56"/>
      <c r="D1303" s="17"/>
      <c r="E1303" s="54"/>
      <c r="F1303" s="18"/>
      <c r="G1303" s="18"/>
      <c r="H1303" s="27"/>
      <c r="I1303" s="20"/>
      <c r="J1303" s="20"/>
      <c r="K1303" s="42"/>
      <c r="L1303" s="42"/>
    </row>
    <row r="1304" spans="1:12" x14ac:dyDescent="0.25">
      <c r="A1304" s="4">
        <v>1299</v>
      </c>
      <c r="B1304" s="16"/>
      <c r="C1304" s="56"/>
      <c r="D1304" s="17"/>
      <c r="E1304" s="54"/>
      <c r="F1304" s="18"/>
      <c r="G1304" s="18"/>
      <c r="H1304" s="27"/>
      <c r="I1304" s="20"/>
      <c r="J1304" s="20"/>
      <c r="K1304" s="42"/>
      <c r="L1304" s="42"/>
    </row>
    <row r="1305" spans="1:12" x14ac:dyDescent="0.25">
      <c r="A1305" s="4">
        <v>1300</v>
      </c>
      <c r="B1305" s="16"/>
      <c r="C1305" s="56"/>
      <c r="D1305" s="17"/>
      <c r="E1305" s="54"/>
      <c r="F1305" s="18"/>
      <c r="G1305" s="18"/>
      <c r="H1305" s="27"/>
      <c r="I1305" s="20"/>
      <c r="J1305" s="20"/>
      <c r="K1305" s="42"/>
      <c r="L1305" s="42"/>
    </row>
    <row r="1306" spans="1:12" x14ac:dyDescent="0.25">
      <c r="A1306" s="4">
        <v>1301</v>
      </c>
      <c r="B1306" s="16"/>
      <c r="C1306" s="56"/>
      <c r="D1306" s="17"/>
      <c r="E1306" s="54"/>
      <c r="F1306" s="18"/>
      <c r="G1306" s="18"/>
      <c r="H1306" s="27"/>
      <c r="I1306" s="20"/>
      <c r="J1306" s="20"/>
      <c r="K1306" s="42"/>
      <c r="L1306" s="42"/>
    </row>
    <row r="1307" spans="1:12" x14ac:dyDescent="0.25">
      <c r="A1307" s="4">
        <v>1302</v>
      </c>
      <c r="B1307" s="16"/>
      <c r="C1307" s="56"/>
      <c r="D1307" s="17"/>
      <c r="E1307" s="54"/>
      <c r="F1307" s="18"/>
      <c r="G1307" s="18"/>
      <c r="H1307" s="27"/>
      <c r="I1307" s="20"/>
      <c r="J1307" s="20"/>
      <c r="K1307" s="42"/>
      <c r="L1307" s="42"/>
    </row>
    <row r="1308" spans="1:12" x14ac:dyDescent="0.25">
      <c r="A1308" s="4">
        <v>1303</v>
      </c>
      <c r="B1308" s="16"/>
      <c r="C1308" s="56"/>
      <c r="D1308" s="17"/>
      <c r="E1308" s="54"/>
      <c r="F1308" s="18"/>
      <c r="G1308" s="18"/>
      <c r="H1308" s="27"/>
      <c r="I1308" s="20"/>
      <c r="J1308" s="20"/>
      <c r="K1308" s="42"/>
      <c r="L1308" s="42"/>
    </row>
    <row r="1309" spans="1:12" x14ac:dyDescent="0.25">
      <c r="A1309" s="4">
        <v>1304</v>
      </c>
      <c r="B1309" s="16"/>
      <c r="C1309" s="56"/>
      <c r="D1309" s="17"/>
      <c r="E1309" s="54"/>
      <c r="F1309" s="18"/>
      <c r="G1309" s="18"/>
      <c r="H1309" s="27"/>
      <c r="I1309" s="20"/>
      <c r="J1309" s="20"/>
      <c r="K1309" s="42"/>
      <c r="L1309" s="42"/>
    </row>
    <row r="1310" spans="1:12" x14ac:dyDescent="0.25">
      <c r="A1310" s="4">
        <v>1305</v>
      </c>
      <c r="B1310" s="16"/>
      <c r="C1310" s="56"/>
      <c r="D1310" s="17"/>
      <c r="E1310" s="54"/>
      <c r="F1310" s="18"/>
      <c r="G1310" s="18"/>
      <c r="H1310" s="27"/>
      <c r="I1310" s="20"/>
      <c r="J1310" s="20"/>
      <c r="K1310" s="42"/>
      <c r="L1310" s="42"/>
    </row>
    <row r="1311" spans="1:12" x14ac:dyDescent="0.25">
      <c r="A1311" s="4">
        <v>1306</v>
      </c>
      <c r="B1311" s="16"/>
      <c r="C1311" s="56"/>
      <c r="D1311" s="17"/>
      <c r="E1311" s="54"/>
      <c r="F1311" s="18"/>
      <c r="G1311" s="18"/>
      <c r="H1311" s="27"/>
      <c r="I1311" s="20"/>
      <c r="J1311" s="20"/>
      <c r="K1311" s="42"/>
      <c r="L1311" s="42"/>
    </row>
    <row r="1312" spans="1:12" x14ac:dyDescent="0.25">
      <c r="A1312" s="4">
        <v>1307</v>
      </c>
      <c r="B1312" s="16"/>
      <c r="C1312" s="56"/>
      <c r="D1312" s="17"/>
      <c r="E1312" s="54"/>
      <c r="F1312" s="18"/>
      <c r="G1312" s="18"/>
      <c r="H1312" s="27"/>
      <c r="I1312" s="20"/>
      <c r="J1312" s="20"/>
      <c r="K1312" s="42"/>
      <c r="L1312" s="42"/>
    </row>
    <row r="1313" spans="1:12" x14ac:dyDescent="0.25">
      <c r="A1313" s="4">
        <v>1308</v>
      </c>
      <c r="B1313" s="16"/>
      <c r="C1313" s="56"/>
      <c r="D1313" s="17"/>
      <c r="E1313" s="54"/>
      <c r="F1313" s="18"/>
      <c r="G1313" s="18"/>
      <c r="H1313" s="27"/>
      <c r="I1313" s="20"/>
      <c r="J1313" s="20"/>
      <c r="K1313" s="42"/>
      <c r="L1313" s="42"/>
    </row>
    <row r="1314" spans="1:12" x14ac:dyDescent="0.25">
      <c r="A1314" s="4">
        <v>1309</v>
      </c>
      <c r="B1314" s="16"/>
      <c r="C1314" s="56"/>
      <c r="D1314" s="17"/>
      <c r="E1314" s="54"/>
      <c r="F1314" s="18"/>
      <c r="G1314" s="18"/>
      <c r="H1314" s="27"/>
      <c r="I1314" s="20"/>
      <c r="J1314" s="20"/>
      <c r="K1314" s="42"/>
      <c r="L1314" s="42"/>
    </row>
    <row r="1315" spans="1:12" x14ac:dyDescent="0.25">
      <c r="A1315" s="4">
        <v>1310</v>
      </c>
      <c r="B1315" s="16"/>
      <c r="C1315" s="56"/>
      <c r="D1315" s="17"/>
      <c r="E1315" s="54"/>
      <c r="F1315" s="18"/>
      <c r="G1315" s="18"/>
      <c r="H1315" s="27"/>
      <c r="I1315" s="20"/>
      <c r="J1315" s="20"/>
      <c r="K1315" s="42"/>
      <c r="L1315" s="42"/>
    </row>
    <row r="1316" spans="1:12" x14ac:dyDescent="0.25">
      <c r="A1316" s="4">
        <v>1311</v>
      </c>
      <c r="B1316" s="16"/>
      <c r="C1316" s="56"/>
      <c r="D1316" s="17"/>
      <c r="E1316" s="54"/>
      <c r="F1316" s="18"/>
      <c r="G1316" s="18"/>
      <c r="H1316" s="27"/>
      <c r="I1316" s="20"/>
      <c r="J1316" s="20"/>
      <c r="K1316" s="42"/>
      <c r="L1316" s="42"/>
    </row>
    <row r="1317" spans="1:12" x14ac:dyDescent="0.25">
      <c r="A1317" s="4">
        <v>1312</v>
      </c>
      <c r="B1317" s="16"/>
      <c r="C1317" s="56"/>
      <c r="D1317" s="17"/>
      <c r="E1317" s="54"/>
      <c r="F1317" s="18"/>
      <c r="G1317" s="18"/>
      <c r="H1317" s="27"/>
      <c r="I1317" s="20"/>
      <c r="J1317" s="20"/>
      <c r="K1317" s="42"/>
      <c r="L1317" s="42"/>
    </row>
    <row r="1318" spans="1:12" x14ac:dyDescent="0.25">
      <c r="A1318" s="4">
        <v>1313</v>
      </c>
      <c r="B1318" s="16"/>
      <c r="C1318" s="56"/>
      <c r="D1318" s="17"/>
      <c r="E1318" s="54"/>
      <c r="F1318" s="18"/>
      <c r="G1318" s="18"/>
      <c r="H1318" s="27"/>
      <c r="I1318" s="20"/>
      <c r="J1318" s="20"/>
      <c r="K1318" s="42"/>
      <c r="L1318" s="42"/>
    </row>
    <row r="1319" spans="1:12" x14ac:dyDescent="0.25">
      <c r="A1319" s="4">
        <v>1314</v>
      </c>
      <c r="B1319" s="16"/>
      <c r="C1319" s="56"/>
      <c r="D1319" s="17"/>
      <c r="E1319" s="54"/>
      <c r="F1319" s="18"/>
      <c r="G1319" s="18"/>
      <c r="H1319" s="27"/>
      <c r="I1319" s="20"/>
      <c r="J1319" s="20"/>
      <c r="K1319" s="42"/>
      <c r="L1319" s="42"/>
    </row>
    <row r="1320" spans="1:12" x14ac:dyDescent="0.25">
      <c r="A1320" s="4">
        <v>1315</v>
      </c>
      <c r="B1320" s="16"/>
      <c r="C1320" s="56"/>
      <c r="D1320" s="17"/>
      <c r="E1320" s="54"/>
      <c r="F1320" s="18"/>
      <c r="G1320" s="18"/>
      <c r="H1320" s="27"/>
      <c r="I1320" s="20"/>
      <c r="J1320" s="20"/>
      <c r="K1320" s="42"/>
      <c r="L1320" s="42"/>
    </row>
    <row r="1321" spans="1:12" x14ac:dyDescent="0.25">
      <c r="A1321" s="4">
        <v>1316</v>
      </c>
      <c r="B1321" s="16"/>
      <c r="C1321" s="56"/>
      <c r="D1321" s="17"/>
      <c r="E1321" s="54"/>
      <c r="F1321" s="18"/>
      <c r="G1321" s="18"/>
      <c r="H1321" s="27"/>
      <c r="I1321" s="20"/>
      <c r="J1321" s="20"/>
      <c r="K1321" s="42"/>
      <c r="L1321" s="42"/>
    </row>
    <row r="1322" spans="1:12" x14ac:dyDescent="0.25">
      <c r="A1322" s="4">
        <v>1317</v>
      </c>
      <c r="B1322" s="16"/>
      <c r="C1322" s="56"/>
      <c r="D1322" s="17"/>
      <c r="E1322" s="54"/>
      <c r="F1322" s="18"/>
      <c r="G1322" s="18"/>
      <c r="H1322" s="27"/>
      <c r="I1322" s="20"/>
      <c r="J1322" s="20"/>
      <c r="K1322" s="42"/>
      <c r="L1322" s="42"/>
    </row>
    <row r="1323" spans="1:12" x14ac:dyDescent="0.25">
      <c r="A1323" s="4">
        <v>1318</v>
      </c>
      <c r="B1323" s="16"/>
      <c r="C1323" s="56"/>
      <c r="D1323" s="17"/>
      <c r="E1323" s="54"/>
      <c r="F1323" s="18"/>
      <c r="G1323" s="18"/>
      <c r="H1323" s="27"/>
      <c r="I1323" s="20"/>
      <c r="J1323" s="20"/>
      <c r="K1323" s="42"/>
      <c r="L1323" s="42"/>
    </row>
    <row r="1324" spans="1:12" x14ac:dyDescent="0.25">
      <c r="A1324" s="4">
        <v>1319</v>
      </c>
      <c r="B1324" s="16"/>
      <c r="C1324" s="56"/>
      <c r="D1324" s="17"/>
      <c r="E1324" s="54"/>
      <c r="F1324" s="18"/>
      <c r="G1324" s="18"/>
      <c r="H1324" s="27"/>
      <c r="I1324" s="20"/>
      <c r="J1324" s="20"/>
      <c r="K1324" s="42"/>
      <c r="L1324" s="42"/>
    </row>
    <row r="1325" spans="1:12" x14ac:dyDescent="0.25">
      <c r="A1325" s="4">
        <v>1320</v>
      </c>
      <c r="B1325" s="16"/>
      <c r="C1325" s="56"/>
      <c r="D1325" s="17"/>
      <c r="E1325" s="54"/>
      <c r="F1325" s="18"/>
      <c r="G1325" s="18"/>
      <c r="H1325" s="27"/>
      <c r="I1325" s="20"/>
      <c r="J1325" s="20"/>
      <c r="K1325" s="42"/>
      <c r="L1325" s="42"/>
    </row>
    <row r="1326" spans="1:12" x14ac:dyDescent="0.25">
      <c r="A1326" s="4">
        <v>1321</v>
      </c>
      <c r="B1326" s="16"/>
      <c r="C1326" s="56"/>
      <c r="D1326" s="17"/>
      <c r="E1326" s="54"/>
      <c r="F1326" s="18"/>
      <c r="G1326" s="18"/>
      <c r="H1326" s="27"/>
      <c r="I1326" s="20"/>
      <c r="J1326" s="20"/>
      <c r="K1326" s="42"/>
      <c r="L1326" s="42"/>
    </row>
    <row r="1327" spans="1:12" x14ac:dyDescent="0.25">
      <c r="A1327" s="4">
        <v>1322</v>
      </c>
      <c r="B1327" s="16"/>
      <c r="C1327" s="56"/>
      <c r="D1327" s="17"/>
      <c r="E1327" s="54"/>
      <c r="F1327" s="18"/>
      <c r="G1327" s="18"/>
      <c r="H1327" s="27"/>
      <c r="I1327" s="20"/>
      <c r="J1327" s="20"/>
      <c r="K1327" s="42"/>
      <c r="L1327" s="42"/>
    </row>
    <row r="1328" spans="1:12" x14ac:dyDescent="0.25">
      <c r="A1328" s="4">
        <v>1323</v>
      </c>
      <c r="B1328" s="16"/>
      <c r="C1328" s="56"/>
      <c r="D1328" s="17"/>
      <c r="E1328" s="54"/>
      <c r="F1328" s="18"/>
      <c r="G1328" s="18"/>
      <c r="H1328" s="27"/>
      <c r="I1328" s="20"/>
      <c r="J1328" s="20"/>
      <c r="K1328" s="42"/>
      <c r="L1328" s="42"/>
    </row>
    <row r="1329" spans="1:12" x14ac:dyDescent="0.25">
      <c r="A1329" s="4">
        <v>1324</v>
      </c>
      <c r="B1329" s="16"/>
      <c r="C1329" s="56"/>
      <c r="D1329" s="17"/>
      <c r="E1329" s="54"/>
      <c r="F1329" s="18"/>
      <c r="G1329" s="18"/>
      <c r="H1329" s="27"/>
      <c r="I1329" s="20"/>
      <c r="J1329" s="20"/>
      <c r="K1329" s="42"/>
      <c r="L1329" s="42"/>
    </row>
    <row r="1330" spans="1:12" x14ac:dyDescent="0.25">
      <c r="A1330" s="4">
        <v>1325</v>
      </c>
      <c r="B1330" s="16"/>
      <c r="C1330" s="56"/>
      <c r="D1330" s="17"/>
      <c r="E1330" s="54"/>
      <c r="F1330" s="18"/>
      <c r="G1330" s="18"/>
      <c r="H1330" s="27"/>
      <c r="I1330" s="20"/>
      <c r="J1330" s="20"/>
      <c r="K1330" s="42"/>
      <c r="L1330" s="42"/>
    </row>
    <row r="1331" spans="1:12" x14ac:dyDescent="0.25">
      <c r="A1331" s="4">
        <v>1326</v>
      </c>
      <c r="B1331" s="16"/>
      <c r="C1331" s="56"/>
      <c r="D1331" s="17"/>
      <c r="E1331" s="54"/>
      <c r="F1331" s="18"/>
      <c r="G1331" s="18"/>
      <c r="H1331" s="27"/>
      <c r="I1331" s="20"/>
      <c r="J1331" s="20"/>
      <c r="K1331" s="42"/>
      <c r="L1331" s="42"/>
    </row>
    <row r="1332" spans="1:12" x14ac:dyDescent="0.25">
      <c r="A1332" s="4">
        <v>1327</v>
      </c>
      <c r="B1332" s="16"/>
      <c r="C1332" s="56"/>
      <c r="D1332" s="17"/>
      <c r="E1332" s="54"/>
      <c r="F1332" s="18"/>
      <c r="G1332" s="18"/>
      <c r="H1332" s="27"/>
      <c r="I1332" s="20"/>
      <c r="J1332" s="20"/>
      <c r="K1332" s="42"/>
      <c r="L1332" s="42"/>
    </row>
    <row r="1333" spans="1:12" x14ac:dyDescent="0.25">
      <c r="A1333" s="4">
        <v>1328</v>
      </c>
      <c r="B1333" s="16"/>
      <c r="C1333" s="56"/>
      <c r="D1333" s="17"/>
      <c r="E1333" s="54"/>
      <c r="F1333" s="18"/>
      <c r="G1333" s="18"/>
      <c r="H1333" s="27"/>
      <c r="I1333" s="20"/>
      <c r="J1333" s="20"/>
      <c r="K1333" s="42"/>
      <c r="L1333" s="42"/>
    </row>
    <row r="1334" spans="1:12" x14ac:dyDescent="0.25">
      <c r="A1334" s="4">
        <v>1329</v>
      </c>
      <c r="B1334" s="16"/>
      <c r="C1334" s="56"/>
      <c r="D1334" s="17"/>
      <c r="E1334" s="54"/>
      <c r="F1334" s="18"/>
      <c r="G1334" s="18"/>
      <c r="H1334" s="27"/>
      <c r="I1334" s="20"/>
      <c r="J1334" s="20"/>
      <c r="K1334" s="42"/>
      <c r="L1334" s="42"/>
    </row>
    <row r="1335" spans="1:12" x14ac:dyDescent="0.25">
      <c r="A1335" s="4">
        <v>1330</v>
      </c>
      <c r="B1335" s="16"/>
      <c r="C1335" s="56"/>
      <c r="D1335" s="17"/>
      <c r="E1335" s="54"/>
      <c r="F1335" s="18"/>
      <c r="G1335" s="18"/>
      <c r="H1335" s="27"/>
      <c r="I1335" s="20"/>
      <c r="J1335" s="20"/>
      <c r="K1335" s="42"/>
      <c r="L1335" s="42"/>
    </row>
    <row r="1336" spans="1:12" x14ac:dyDescent="0.25">
      <c r="A1336" s="4">
        <v>1331</v>
      </c>
      <c r="B1336" s="16"/>
      <c r="C1336" s="56"/>
      <c r="D1336" s="17"/>
      <c r="E1336" s="54"/>
      <c r="F1336" s="18"/>
      <c r="G1336" s="18"/>
      <c r="H1336" s="27"/>
      <c r="I1336" s="20"/>
      <c r="J1336" s="20"/>
      <c r="K1336" s="42"/>
      <c r="L1336" s="42"/>
    </row>
    <row r="1337" spans="1:12" x14ac:dyDescent="0.25">
      <c r="A1337" s="4">
        <v>1332</v>
      </c>
      <c r="B1337" s="16"/>
      <c r="C1337" s="56"/>
      <c r="D1337" s="17"/>
      <c r="E1337" s="54"/>
      <c r="F1337" s="18"/>
      <c r="G1337" s="18"/>
      <c r="H1337" s="27"/>
      <c r="I1337" s="20"/>
      <c r="J1337" s="20"/>
      <c r="K1337" s="42"/>
      <c r="L1337" s="42"/>
    </row>
    <row r="1338" spans="1:12" x14ac:dyDescent="0.25">
      <c r="A1338" s="4">
        <v>1333</v>
      </c>
      <c r="B1338" s="16"/>
      <c r="C1338" s="56"/>
      <c r="D1338" s="17"/>
      <c r="E1338" s="54"/>
      <c r="F1338" s="18"/>
      <c r="G1338" s="18"/>
      <c r="H1338" s="27"/>
      <c r="I1338" s="20"/>
      <c r="J1338" s="20"/>
      <c r="K1338" s="42"/>
      <c r="L1338" s="42"/>
    </row>
    <row r="1339" spans="1:12" x14ac:dyDescent="0.25">
      <c r="A1339" s="4">
        <v>1334</v>
      </c>
      <c r="B1339" s="16"/>
      <c r="C1339" s="56"/>
      <c r="D1339" s="17"/>
      <c r="E1339" s="54"/>
      <c r="F1339" s="18"/>
      <c r="G1339" s="18"/>
      <c r="H1339" s="27"/>
      <c r="I1339" s="20"/>
      <c r="J1339" s="20"/>
      <c r="K1339" s="42"/>
      <c r="L1339" s="42"/>
    </row>
    <row r="1340" spans="1:12" x14ac:dyDescent="0.25">
      <c r="A1340" s="4">
        <v>1335</v>
      </c>
      <c r="B1340" s="16"/>
      <c r="C1340" s="56"/>
      <c r="D1340" s="17"/>
      <c r="E1340" s="54"/>
      <c r="F1340" s="18"/>
      <c r="G1340" s="18"/>
      <c r="H1340" s="27"/>
      <c r="I1340" s="20"/>
      <c r="J1340" s="20"/>
      <c r="K1340" s="42"/>
      <c r="L1340" s="42"/>
    </row>
    <row r="1341" spans="1:12" x14ac:dyDescent="0.25">
      <c r="A1341" s="4">
        <v>1336</v>
      </c>
      <c r="B1341" s="16"/>
      <c r="C1341" s="56"/>
      <c r="D1341" s="17"/>
      <c r="E1341" s="54"/>
      <c r="F1341" s="18"/>
      <c r="G1341" s="18"/>
      <c r="H1341" s="27"/>
      <c r="I1341" s="20"/>
      <c r="J1341" s="20"/>
      <c r="K1341" s="42"/>
      <c r="L1341" s="42"/>
    </row>
    <row r="1342" spans="1:12" x14ac:dyDescent="0.25">
      <c r="A1342" s="4">
        <v>1337</v>
      </c>
      <c r="B1342" s="16"/>
      <c r="C1342" s="56"/>
      <c r="D1342" s="17"/>
      <c r="E1342" s="54"/>
      <c r="F1342" s="18"/>
      <c r="G1342" s="18"/>
      <c r="H1342" s="27"/>
      <c r="I1342" s="20"/>
      <c r="J1342" s="20"/>
      <c r="K1342" s="42"/>
      <c r="L1342" s="42"/>
    </row>
    <row r="1343" spans="1:12" x14ac:dyDescent="0.25">
      <c r="A1343" s="4">
        <v>1338</v>
      </c>
      <c r="B1343" s="16"/>
      <c r="C1343" s="56"/>
      <c r="D1343" s="17"/>
      <c r="E1343" s="54"/>
      <c r="F1343" s="18"/>
      <c r="G1343" s="18"/>
      <c r="H1343" s="27"/>
      <c r="I1343" s="20"/>
      <c r="J1343" s="20"/>
      <c r="K1343" s="42"/>
      <c r="L1343" s="42"/>
    </row>
    <row r="1344" spans="1:12" x14ac:dyDescent="0.25">
      <c r="A1344" s="4">
        <v>1339</v>
      </c>
      <c r="B1344" s="16"/>
      <c r="C1344" s="56"/>
      <c r="D1344" s="17"/>
      <c r="E1344" s="54"/>
      <c r="F1344" s="18"/>
      <c r="G1344" s="18"/>
      <c r="H1344" s="27"/>
      <c r="I1344" s="20"/>
      <c r="J1344" s="20"/>
      <c r="K1344" s="42"/>
      <c r="L1344" s="42"/>
    </row>
    <row r="1345" spans="1:12" x14ac:dyDescent="0.25">
      <c r="A1345" s="4">
        <v>1340</v>
      </c>
      <c r="B1345" s="16"/>
      <c r="C1345" s="56"/>
      <c r="D1345" s="17"/>
      <c r="E1345" s="54"/>
      <c r="F1345" s="18"/>
      <c r="G1345" s="18"/>
      <c r="H1345" s="27"/>
      <c r="I1345" s="20"/>
      <c r="J1345" s="20"/>
      <c r="K1345" s="42"/>
      <c r="L1345" s="42"/>
    </row>
    <row r="1346" spans="1:12" x14ac:dyDescent="0.25">
      <c r="A1346" s="4">
        <v>1341</v>
      </c>
      <c r="B1346" s="16"/>
      <c r="C1346" s="56"/>
      <c r="D1346" s="17"/>
      <c r="E1346" s="54"/>
      <c r="F1346" s="18"/>
      <c r="G1346" s="18"/>
      <c r="H1346" s="27"/>
      <c r="I1346" s="20"/>
      <c r="J1346" s="20"/>
      <c r="K1346" s="42"/>
      <c r="L1346" s="42"/>
    </row>
    <row r="1347" spans="1:12" s="9" customFormat="1" x14ac:dyDescent="0.25">
      <c r="A1347" s="8"/>
      <c r="B1347" s="16"/>
      <c r="C1347" s="51"/>
      <c r="D1347" s="17"/>
      <c r="E1347" s="17"/>
      <c r="F1347" s="39" t="s">
        <v>7</v>
      </c>
      <c r="G1347" s="40"/>
      <c r="H1347" s="41">
        <f>SUBTOTAL(9,H6:H1346)</f>
        <v>21484670700</v>
      </c>
      <c r="I1347" s="41">
        <f>SUBTOTAL(9,I6:I1346)</f>
        <v>1884572330</v>
      </c>
      <c r="J1347" s="41">
        <f>SUBTOTAL(9,J6:J1346)</f>
        <v>23369243030</v>
      </c>
      <c r="L1347" s="45"/>
    </row>
    <row r="1348" spans="1:12" x14ac:dyDescent="0.25">
      <c r="L1348" s="46"/>
    </row>
    <row r="1349" spans="1:12" x14ac:dyDescent="0.25">
      <c r="L1349" s="46"/>
    </row>
  </sheetData>
  <autoFilter ref="A5:Q843"/>
  <mergeCells count="3">
    <mergeCell ref="A1:J1"/>
    <mergeCell ref="A2:J2"/>
    <mergeCell ref="A3:J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1"/>
  <sheetViews>
    <sheetView workbookViewId="0">
      <selection activeCell="E4" sqref="E4:E5"/>
    </sheetView>
  </sheetViews>
  <sheetFormatPr defaultRowHeight="15" x14ac:dyDescent="0.25"/>
  <cols>
    <col min="1" max="1" width="5.85546875" style="2" customWidth="1"/>
    <col min="2" max="2" width="13.42578125" style="2" customWidth="1"/>
    <col min="3" max="3" width="10.7109375" style="2" customWidth="1"/>
    <col min="4" max="4" width="17.7109375" style="2" customWidth="1"/>
    <col min="5" max="5" width="45.42578125" style="2" customWidth="1"/>
    <col min="6" max="6" width="34.140625" style="2" customWidth="1"/>
    <col min="7" max="7" width="18.28515625" style="2" customWidth="1"/>
    <col min="8" max="9" width="16.7109375" style="2" hidden="1" customWidth="1"/>
    <col min="10" max="10" width="16.7109375" style="2" customWidth="1"/>
    <col min="11" max="11" width="9.140625" style="2"/>
    <col min="12" max="12" width="15.7109375" style="2" customWidth="1"/>
    <col min="13" max="16384" width="9.140625" style="2"/>
  </cols>
  <sheetData>
    <row r="3" spans="1:12" s="3" customFormat="1" ht="28.5" x14ac:dyDescent="0.2">
      <c r="A3" s="12" t="s">
        <v>6</v>
      </c>
      <c r="B3" s="12" t="s">
        <v>0</v>
      </c>
      <c r="C3" s="12" t="s">
        <v>1</v>
      </c>
      <c r="D3" s="12" t="s">
        <v>786</v>
      </c>
      <c r="E3" s="13" t="s">
        <v>2</v>
      </c>
      <c r="F3" s="13" t="s">
        <v>838</v>
      </c>
      <c r="G3" s="13" t="s">
        <v>8</v>
      </c>
      <c r="H3" s="13" t="s">
        <v>3</v>
      </c>
      <c r="I3" s="14" t="s">
        <v>4</v>
      </c>
      <c r="J3" s="15" t="s">
        <v>5</v>
      </c>
    </row>
    <row r="4" spans="1:12" x14ac:dyDescent="0.25">
      <c r="A4" s="4">
        <v>1</v>
      </c>
      <c r="B4" s="16">
        <v>44755</v>
      </c>
      <c r="C4" s="17" t="s">
        <v>800</v>
      </c>
      <c r="D4" s="17" t="s">
        <v>792</v>
      </c>
      <c r="E4" s="18" t="s">
        <v>587</v>
      </c>
      <c r="F4" s="18"/>
      <c r="G4" s="18" t="s">
        <v>26</v>
      </c>
      <c r="H4" s="20">
        <v>431134</v>
      </c>
      <c r="I4" s="20">
        <v>34491</v>
      </c>
      <c r="J4" s="20">
        <v>-465625</v>
      </c>
      <c r="L4" s="42"/>
    </row>
    <row r="5" spans="1:12" x14ac:dyDescent="0.25">
      <c r="A5" s="4">
        <v>2</v>
      </c>
      <c r="B5" s="16">
        <v>44755</v>
      </c>
      <c r="C5" s="17" t="s">
        <v>801</v>
      </c>
      <c r="D5" s="17" t="s">
        <v>792</v>
      </c>
      <c r="E5" s="18" t="s">
        <v>587</v>
      </c>
      <c r="F5" s="18"/>
      <c r="G5" s="18" t="s">
        <v>26</v>
      </c>
      <c r="H5" s="20">
        <v>621598</v>
      </c>
      <c r="I5" s="20">
        <v>49728</v>
      </c>
      <c r="J5" s="20">
        <v>-671326</v>
      </c>
      <c r="L5" s="42"/>
    </row>
    <row r="6" spans="1:12" x14ac:dyDescent="0.25">
      <c r="A6" s="4">
        <v>3</v>
      </c>
      <c r="B6" s="16">
        <v>44755</v>
      </c>
      <c r="C6" s="17" t="s">
        <v>802</v>
      </c>
      <c r="D6" s="17" t="s">
        <v>792</v>
      </c>
      <c r="E6" s="18" t="s">
        <v>587</v>
      </c>
      <c r="F6" s="18"/>
      <c r="G6" s="18" t="s">
        <v>26</v>
      </c>
      <c r="H6" s="20">
        <v>776437</v>
      </c>
      <c r="I6" s="20">
        <v>62115</v>
      </c>
      <c r="J6" s="20">
        <v>-838552</v>
      </c>
      <c r="L6" s="42"/>
    </row>
    <row r="7" spans="1:12" x14ac:dyDescent="0.25">
      <c r="A7" s="4">
        <v>4</v>
      </c>
      <c r="B7" s="16">
        <v>44764</v>
      </c>
      <c r="C7" s="17" t="s">
        <v>803</v>
      </c>
      <c r="D7" s="17" t="s">
        <v>792</v>
      </c>
      <c r="E7" s="18" t="s">
        <v>587</v>
      </c>
      <c r="F7" s="18"/>
      <c r="G7" s="18" t="s">
        <v>26</v>
      </c>
      <c r="H7" s="20">
        <v>117830</v>
      </c>
      <c r="I7" s="20">
        <v>9426</v>
      </c>
      <c r="J7" s="20">
        <v>-127256</v>
      </c>
      <c r="L7" s="42"/>
    </row>
    <row r="8" spans="1:12" x14ac:dyDescent="0.25">
      <c r="A8" s="4">
        <v>5</v>
      </c>
      <c r="B8" s="16">
        <v>44761</v>
      </c>
      <c r="C8" s="17" t="s">
        <v>804</v>
      </c>
      <c r="D8" s="17" t="s">
        <v>793</v>
      </c>
      <c r="E8" s="18" t="s">
        <v>596</v>
      </c>
      <c r="F8" s="18"/>
      <c r="G8" s="18" t="s">
        <v>26</v>
      </c>
      <c r="H8" s="20">
        <v>1608516</v>
      </c>
      <c r="I8" s="20">
        <v>128681</v>
      </c>
      <c r="J8" s="20">
        <v>-1737197</v>
      </c>
      <c r="L8" s="42"/>
    </row>
    <row r="9" spans="1:12" x14ac:dyDescent="0.25">
      <c r="A9" s="4">
        <v>6</v>
      </c>
      <c r="B9" s="16">
        <v>44770</v>
      </c>
      <c r="C9" s="17" t="s">
        <v>805</v>
      </c>
      <c r="D9" s="17" t="s">
        <v>793</v>
      </c>
      <c r="E9" s="18" t="s">
        <v>596</v>
      </c>
      <c r="F9" s="18"/>
      <c r="G9" s="18" t="s">
        <v>26</v>
      </c>
      <c r="H9" s="20">
        <v>1706108</v>
      </c>
      <c r="I9" s="20">
        <v>136488</v>
      </c>
      <c r="J9" s="20">
        <v>-1842596</v>
      </c>
      <c r="L9" s="42"/>
    </row>
    <row r="10" spans="1:12" s="9" customFormat="1" x14ac:dyDescent="0.25">
      <c r="A10" s="4">
        <v>7</v>
      </c>
      <c r="B10" s="16">
        <v>44767</v>
      </c>
      <c r="C10" s="17" t="s">
        <v>411</v>
      </c>
      <c r="D10" s="17" t="s">
        <v>788</v>
      </c>
      <c r="E10" s="18" t="s">
        <v>806</v>
      </c>
      <c r="F10" s="18"/>
      <c r="G10" s="18" t="s">
        <v>26</v>
      </c>
      <c r="H10" s="27">
        <v>727824</v>
      </c>
      <c r="I10" s="20">
        <v>58225</v>
      </c>
      <c r="J10" s="20">
        <v>-786049</v>
      </c>
      <c r="L10" s="42"/>
    </row>
    <row r="11" spans="1:12" s="9" customFormat="1" x14ac:dyDescent="0.25">
      <c r="A11" s="4">
        <v>8</v>
      </c>
      <c r="B11" s="16">
        <v>44747</v>
      </c>
      <c r="C11" s="17" t="s">
        <v>807</v>
      </c>
      <c r="D11" s="17" t="s">
        <v>788</v>
      </c>
      <c r="E11" s="18" t="s">
        <v>531</v>
      </c>
      <c r="F11" s="18"/>
      <c r="G11" s="18" t="s">
        <v>26</v>
      </c>
      <c r="H11" s="27">
        <v>111058</v>
      </c>
      <c r="I11" s="20">
        <v>8884</v>
      </c>
      <c r="J11" s="20">
        <v>-119942</v>
      </c>
      <c r="L11" s="42"/>
    </row>
    <row r="12" spans="1:12" s="9" customFormat="1" x14ac:dyDescent="0.25">
      <c r="A12" s="4">
        <v>9</v>
      </c>
      <c r="B12" s="16">
        <v>44755</v>
      </c>
      <c r="C12" s="17" t="s">
        <v>808</v>
      </c>
      <c r="D12" s="17" t="s">
        <v>788</v>
      </c>
      <c r="E12" s="18" t="s">
        <v>547</v>
      </c>
      <c r="F12" s="18"/>
      <c r="G12" s="18" t="s">
        <v>26</v>
      </c>
      <c r="H12" s="27">
        <v>341182</v>
      </c>
      <c r="I12" s="20">
        <v>27294</v>
      </c>
      <c r="J12" s="20">
        <v>-368476</v>
      </c>
      <c r="L12" s="42"/>
    </row>
    <row r="13" spans="1:12" s="9" customFormat="1" x14ac:dyDescent="0.25">
      <c r="A13" s="4">
        <v>10</v>
      </c>
      <c r="B13" s="16">
        <v>44762</v>
      </c>
      <c r="C13" s="17" t="s">
        <v>809</v>
      </c>
      <c r="D13" s="17" t="s">
        <v>788</v>
      </c>
      <c r="E13" s="18" t="s">
        <v>531</v>
      </c>
      <c r="F13" s="18"/>
      <c r="G13" s="18" t="s">
        <v>26</v>
      </c>
      <c r="H13" s="27">
        <v>445500</v>
      </c>
      <c r="I13" s="20">
        <v>35640</v>
      </c>
      <c r="J13" s="20">
        <v>-481140</v>
      </c>
      <c r="L13" s="42"/>
    </row>
    <row r="14" spans="1:12" s="9" customFormat="1" x14ac:dyDescent="0.25">
      <c r="A14" s="4">
        <v>11</v>
      </c>
      <c r="B14" s="16">
        <v>44763</v>
      </c>
      <c r="C14" s="17" t="s">
        <v>487</v>
      </c>
      <c r="D14" s="17" t="s">
        <v>788</v>
      </c>
      <c r="E14" s="18" t="s">
        <v>810</v>
      </c>
      <c r="F14" s="18"/>
      <c r="G14" s="18" t="s">
        <v>26</v>
      </c>
      <c r="H14" s="27">
        <v>444232</v>
      </c>
      <c r="I14" s="20">
        <v>35538</v>
      </c>
      <c r="J14" s="20">
        <v>-479770</v>
      </c>
      <c r="L14" s="42"/>
    </row>
    <row r="15" spans="1:12" s="9" customFormat="1" x14ac:dyDescent="0.25">
      <c r="A15" s="4">
        <v>12</v>
      </c>
      <c r="B15" s="16">
        <v>44761</v>
      </c>
      <c r="C15" s="17" t="s">
        <v>487</v>
      </c>
      <c r="D15" s="17" t="s">
        <v>788</v>
      </c>
      <c r="E15" s="18" t="s">
        <v>537</v>
      </c>
      <c r="F15" s="18"/>
      <c r="G15" s="18" t="s">
        <v>26</v>
      </c>
      <c r="H15" s="27">
        <v>192479</v>
      </c>
      <c r="I15" s="20">
        <v>15398</v>
      </c>
      <c r="J15" s="20">
        <v>-207877</v>
      </c>
      <c r="L15" s="42"/>
    </row>
    <row r="16" spans="1:12" s="9" customFormat="1" x14ac:dyDescent="0.25">
      <c r="A16" s="4">
        <v>13</v>
      </c>
      <c r="B16" s="16">
        <v>44754</v>
      </c>
      <c r="C16" s="17" t="s">
        <v>811</v>
      </c>
      <c r="D16" s="17" t="s">
        <v>788</v>
      </c>
      <c r="E16" s="18" t="s">
        <v>554</v>
      </c>
      <c r="F16" s="18"/>
      <c r="G16" s="18" t="s">
        <v>26</v>
      </c>
      <c r="H16" s="27">
        <v>283489</v>
      </c>
      <c r="I16" s="20">
        <v>22679</v>
      </c>
      <c r="J16" s="20">
        <v>-306168</v>
      </c>
      <c r="L16" s="42"/>
    </row>
    <row r="17" spans="1:12" s="9" customFormat="1" x14ac:dyDescent="0.25">
      <c r="A17" s="4">
        <v>14</v>
      </c>
      <c r="B17" s="16">
        <v>44755</v>
      </c>
      <c r="C17" s="17" t="s">
        <v>808</v>
      </c>
      <c r="D17" s="17" t="s">
        <v>788</v>
      </c>
      <c r="E17" s="18" t="s">
        <v>547</v>
      </c>
      <c r="F17" s="18"/>
      <c r="G17" s="18" t="s">
        <v>26</v>
      </c>
      <c r="H17" s="27">
        <v>341182</v>
      </c>
      <c r="I17" s="20">
        <v>27294</v>
      </c>
      <c r="J17" s="20">
        <v>-368476</v>
      </c>
      <c r="L17" s="42"/>
    </row>
    <row r="18" spans="1:12" s="9" customFormat="1" x14ac:dyDescent="0.25">
      <c r="A18" s="4">
        <v>15</v>
      </c>
      <c r="B18" s="16">
        <v>44747</v>
      </c>
      <c r="C18" s="17" t="s">
        <v>807</v>
      </c>
      <c r="D18" s="17" t="s">
        <v>788</v>
      </c>
      <c r="E18" s="18" t="s">
        <v>531</v>
      </c>
      <c r="F18" s="18"/>
      <c r="G18" s="18" t="s">
        <v>26</v>
      </c>
      <c r="H18" s="27">
        <v>111058</v>
      </c>
      <c r="I18" s="20">
        <v>8884</v>
      </c>
      <c r="J18" s="20">
        <v>-119942</v>
      </c>
      <c r="L18" s="42"/>
    </row>
    <row r="19" spans="1:12" s="9" customFormat="1" x14ac:dyDescent="0.25">
      <c r="A19" s="4">
        <v>16</v>
      </c>
      <c r="B19" s="16">
        <v>44743</v>
      </c>
      <c r="C19" s="17" t="s">
        <v>562</v>
      </c>
      <c r="D19" s="17" t="s">
        <v>788</v>
      </c>
      <c r="E19" s="18" t="s">
        <v>547</v>
      </c>
      <c r="F19" s="18"/>
      <c r="G19" s="18" t="s">
        <v>26</v>
      </c>
      <c r="H19" s="27">
        <v>272250</v>
      </c>
      <c r="I19" s="20">
        <v>21780</v>
      </c>
      <c r="J19" s="20">
        <v>-294030</v>
      </c>
      <c r="L19" s="42"/>
    </row>
    <row r="20" spans="1:12" s="9" customFormat="1" x14ac:dyDescent="0.25">
      <c r="A20" s="4">
        <v>17</v>
      </c>
      <c r="B20" s="16">
        <v>44743</v>
      </c>
      <c r="C20" s="17" t="s">
        <v>530</v>
      </c>
      <c r="D20" s="17" t="s">
        <v>788</v>
      </c>
      <c r="E20" s="18" t="s">
        <v>812</v>
      </c>
      <c r="F20" s="18"/>
      <c r="G20" s="18" t="s">
        <v>26</v>
      </c>
      <c r="H20" s="27">
        <v>146862</v>
      </c>
      <c r="I20" s="20">
        <v>11748</v>
      </c>
      <c r="J20" s="20">
        <v>-158610</v>
      </c>
      <c r="L20" s="42"/>
    </row>
    <row r="21" spans="1:12" s="9" customFormat="1" x14ac:dyDescent="0.25">
      <c r="A21" s="4">
        <v>18</v>
      </c>
      <c r="B21" s="16">
        <v>44747</v>
      </c>
      <c r="C21" s="17" t="s">
        <v>813</v>
      </c>
      <c r="D21" s="17" t="s">
        <v>788</v>
      </c>
      <c r="E21" s="18" t="s">
        <v>539</v>
      </c>
      <c r="F21" s="18"/>
      <c r="G21" s="18" t="s">
        <v>26</v>
      </c>
      <c r="H21" s="27">
        <v>841781</v>
      </c>
      <c r="I21" s="20">
        <v>67342</v>
      </c>
      <c r="J21" s="20">
        <v>-909123</v>
      </c>
      <c r="L21" s="42"/>
    </row>
    <row r="22" spans="1:12" s="26" customFormat="1" x14ac:dyDescent="0.25">
      <c r="A22" s="4">
        <v>19</v>
      </c>
      <c r="B22" s="16">
        <v>44770</v>
      </c>
      <c r="C22" s="17" t="s">
        <v>385</v>
      </c>
      <c r="D22" s="17" t="s">
        <v>835</v>
      </c>
      <c r="E22" s="18" t="s">
        <v>384</v>
      </c>
      <c r="F22" s="18"/>
      <c r="G22" s="18" t="s">
        <v>26</v>
      </c>
      <c r="H22" s="27">
        <v>341182</v>
      </c>
      <c r="I22" s="20">
        <v>27294</v>
      </c>
      <c r="J22" s="20">
        <v>-368476</v>
      </c>
      <c r="L22" s="42"/>
    </row>
    <row r="23" spans="1:12" s="26" customFormat="1" x14ac:dyDescent="0.25">
      <c r="A23" s="4">
        <v>20</v>
      </c>
      <c r="B23" s="16">
        <v>44759</v>
      </c>
      <c r="C23" s="17" t="s">
        <v>391</v>
      </c>
      <c r="D23" s="17" t="s">
        <v>835</v>
      </c>
      <c r="E23" s="18" t="s">
        <v>390</v>
      </c>
      <c r="F23" s="18"/>
      <c r="G23" s="18" t="s">
        <v>26</v>
      </c>
      <c r="H23" s="27">
        <v>74250</v>
      </c>
      <c r="I23" s="20">
        <v>5940</v>
      </c>
      <c r="J23" s="20">
        <v>-80190</v>
      </c>
      <c r="L23" s="42"/>
    </row>
    <row r="24" spans="1:12" s="26" customFormat="1" x14ac:dyDescent="0.25">
      <c r="A24" s="4">
        <v>21</v>
      </c>
      <c r="B24" s="16">
        <v>44758</v>
      </c>
      <c r="C24" s="17" t="s">
        <v>393</v>
      </c>
      <c r="D24" s="17" t="s">
        <v>835</v>
      </c>
      <c r="E24" s="18" t="s">
        <v>392</v>
      </c>
      <c r="F24" s="18"/>
      <c r="G24" s="18" t="s">
        <v>26</v>
      </c>
      <c r="H24" s="27">
        <v>345729</v>
      </c>
      <c r="I24" s="20">
        <v>27658</v>
      </c>
      <c r="J24" s="20">
        <v>-373387</v>
      </c>
      <c r="L24" s="42"/>
    </row>
    <row r="25" spans="1:12" s="26" customFormat="1" x14ac:dyDescent="0.25">
      <c r="A25" s="4">
        <v>22</v>
      </c>
      <c r="B25" s="16">
        <v>44763</v>
      </c>
      <c r="C25" s="17" t="s">
        <v>389</v>
      </c>
      <c r="D25" s="17" t="s">
        <v>835</v>
      </c>
      <c r="E25" s="18" t="s">
        <v>388</v>
      </c>
      <c r="F25" s="18"/>
      <c r="G25" s="18" t="s">
        <v>26</v>
      </c>
      <c r="H25" s="27">
        <v>119066</v>
      </c>
      <c r="I25" s="20">
        <v>9525</v>
      </c>
      <c r="J25" s="20">
        <v>-128591</v>
      </c>
      <c r="L25" s="42"/>
    </row>
    <row r="26" spans="1:12" s="26" customFormat="1" x14ac:dyDescent="0.25">
      <c r="A26" s="4">
        <v>23</v>
      </c>
      <c r="B26" s="16">
        <v>44764</v>
      </c>
      <c r="C26" s="17" t="s">
        <v>387</v>
      </c>
      <c r="D26" s="17" t="s">
        <v>835</v>
      </c>
      <c r="E26" s="18" t="s">
        <v>386</v>
      </c>
      <c r="F26" s="18"/>
      <c r="G26" s="18" t="s">
        <v>26</v>
      </c>
      <c r="H26" s="27">
        <v>419160</v>
      </c>
      <c r="I26" s="20">
        <v>33532</v>
      </c>
      <c r="J26" s="20">
        <v>-452692</v>
      </c>
      <c r="L26" s="42"/>
    </row>
    <row r="27" spans="1:12" s="26" customFormat="1" x14ac:dyDescent="0.25">
      <c r="A27" s="4">
        <v>24</v>
      </c>
      <c r="B27" s="16">
        <v>44744</v>
      </c>
      <c r="C27" s="17" t="s">
        <v>334</v>
      </c>
      <c r="D27" s="17" t="s">
        <v>835</v>
      </c>
      <c r="E27" s="18" t="s">
        <v>406</v>
      </c>
      <c r="F27" s="18"/>
      <c r="G27" s="18" t="s">
        <v>26</v>
      </c>
      <c r="H27" s="27">
        <v>3186362</v>
      </c>
      <c r="I27" s="20">
        <v>254908</v>
      </c>
      <c r="J27" s="20">
        <v>-3441270</v>
      </c>
      <c r="L27" s="42"/>
    </row>
    <row r="28" spans="1:12" s="26" customFormat="1" x14ac:dyDescent="0.25">
      <c r="A28" s="4">
        <v>25</v>
      </c>
      <c r="B28" s="16">
        <v>44753</v>
      </c>
      <c r="C28" s="17" t="s">
        <v>398</v>
      </c>
      <c r="D28" s="17" t="s">
        <v>835</v>
      </c>
      <c r="E28" s="18" t="s">
        <v>397</v>
      </c>
      <c r="F28" s="18"/>
      <c r="G28" s="18" t="s">
        <v>26</v>
      </c>
      <c r="H28" s="27">
        <v>357198</v>
      </c>
      <c r="I28" s="20">
        <v>28575</v>
      </c>
      <c r="J28" s="20">
        <v>-385773</v>
      </c>
      <c r="L28" s="42"/>
    </row>
    <row r="29" spans="1:12" s="26" customFormat="1" x14ac:dyDescent="0.25">
      <c r="A29" s="4">
        <v>26</v>
      </c>
      <c r="B29" s="16">
        <v>44748</v>
      </c>
      <c r="C29" s="17" t="s">
        <v>405</v>
      </c>
      <c r="D29" s="17" t="s">
        <v>835</v>
      </c>
      <c r="E29" s="18" t="s">
        <v>404</v>
      </c>
      <c r="F29" s="18"/>
      <c r="G29" s="18" t="s">
        <v>26</v>
      </c>
      <c r="H29" s="27">
        <v>265928</v>
      </c>
      <c r="I29" s="20">
        <v>21274</v>
      </c>
      <c r="J29" s="20">
        <v>-287202</v>
      </c>
      <c r="L29" s="42"/>
    </row>
    <row r="30" spans="1:12" s="26" customFormat="1" x14ac:dyDescent="0.25">
      <c r="A30" s="4">
        <v>27</v>
      </c>
      <c r="B30" s="16">
        <v>44748</v>
      </c>
      <c r="C30" s="17" t="s">
        <v>403</v>
      </c>
      <c r="D30" s="17" t="s">
        <v>835</v>
      </c>
      <c r="E30" s="18" t="s">
        <v>402</v>
      </c>
      <c r="F30" s="18"/>
      <c r="G30" s="18" t="s">
        <v>26</v>
      </c>
      <c r="H30" s="27">
        <v>105400</v>
      </c>
      <c r="I30" s="20">
        <v>8432</v>
      </c>
      <c r="J30" s="20">
        <v>-113832</v>
      </c>
      <c r="L30" s="42"/>
    </row>
    <row r="31" spans="1:12" s="26" customFormat="1" x14ac:dyDescent="0.25">
      <c r="A31" s="4">
        <v>28</v>
      </c>
      <c r="B31" s="16">
        <v>44751</v>
      </c>
      <c r="C31" s="17" t="s">
        <v>385</v>
      </c>
      <c r="D31" s="17" t="s">
        <v>835</v>
      </c>
      <c r="E31" s="18" t="s">
        <v>399</v>
      </c>
      <c r="F31" s="18"/>
      <c r="G31" s="18" t="s">
        <v>26</v>
      </c>
      <c r="H31" s="27">
        <v>726000</v>
      </c>
      <c r="I31" s="20">
        <v>58080</v>
      </c>
      <c r="J31" s="20">
        <v>-784080</v>
      </c>
      <c r="L31" s="42"/>
    </row>
    <row r="32" spans="1:12" s="26" customFormat="1" x14ac:dyDescent="0.25">
      <c r="A32" s="4">
        <v>29</v>
      </c>
      <c r="B32" s="16">
        <v>44757</v>
      </c>
      <c r="C32" s="17" t="s">
        <v>394</v>
      </c>
      <c r="D32" s="17" t="s">
        <v>835</v>
      </c>
      <c r="E32" s="18" t="s">
        <v>392</v>
      </c>
      <c r="F32" s="18"/>
      <c r="G32" s="18" t="s">
        <v>26</v>
      </c>
      <c r="H32" s="27">
        <v>345729</v>
      </c>
      <c r="I32" s="20">
        <v>27658</v>
      </c>
      <c r="J32" s="20">
        <v>-373387</v>
      </c>
      <c r="L32" s="42"/>
    </row>
    <row r="33" spans="1:12" s="26" customFormat="1" x14ac:dyDescent="0.25">
      <c r="A33" s="4">
        <v>30</v>
      </c>
      <c r="B33" s="16">
        <v>44756</v>
      </c>
      <c r="C33" s="17" t="s">
        <v>87</v>
      </c>
      <c r="D33" s="17" t="s">
        <v>835</v>
      </c>
      <c r="E33" s="18" t="s">
        <v>395</v>
      </c>
      <c r="F33" s="18"/>
      <c r="G33" s="18" t="s">
        <v>26</v>
      </c>
      <c r="H33" s="27">
        <v>484966</v>
      </c>
      <c r="I33" s="20">
        <v>38797</v>
      </c>
      <c r="J33" s="20">
        <v>-523763</v>
      </c>
      <c r="L33" s="42"/>
    </row>
    <row r="34" spans="1:12" s="26" customFormat="1" x14ac:dyDescent="0.25">
      <c r="A34" s="4">
        <v>31</v>
      </c>
      <c r="B34" s="16">
        <v>44753</v>
      </c>
      <c r="C34" s="17" t="s">
        <v>87</v>
      </c>
      <c r="D34" s="17" t="s">
        <v>835</v>
      </c>
      <c r="E34" s="18" t="s">
        <v>396</v>
      </c>
      <c r="F34" s="18"/>
      <c r="G34" s="18" t="s">
        <v>26</v>
      </c>
      <c r="H34" s="27">
        <v>594000</v>
      </c>
      <c r="I34" s="20">
        <v>47520</v>
      </c>
      <c r="J34" s="20">
        <v>-641520</v>
      </c>
      <c r="L34" s="42"/>
    </row>
    <row r="35" spans="1:12" s="26" customFormat="1" x14ac:dyDescent="0.25">
      <c r="A35" s="4">
        <v>32</v>
      </c>
      <c r="B35" s="16">
        <v>44748</v>
      </c>
      <c r="C35" s="17" t="s">
        <v>401</v>
      </c>
      <c r="D35" s="17" t="s">
        <v>835</v>
      </c>
      <c r="E35" s="18" t="s">
        <v>400</v>
      </c>
      <c r="F35" s="18"/>
      <c r="G35" s="18" t="s">
        <v>26</v>
      </c>
      <c r="H35" s="27">
        <v>455783</v>
      </c>
      <c r="I35" s="20">
        <v>36462</v>
      </c>
      <c r="J35" s="20">
        <v>-492245</v>
      </c>
      <c r="L35" s="42"/>
    </row>
    <row r="36" spans="1:12" s="26" customFormat="1" x14ac:dyDescent="0.25">
      <c r="A36" s="4">
        <v>33</v>
      </c>
      <c r="B36" s="16">
        <v>44743</v>
      </c>
      <c r="C36" s="17" t="s">
        <v>407</v>
      </c>
      <c r="D36" s="17" t="s">
        <v>835</v>
      </c>
      <c r="E36" s="18" t="s">
        <v>381</v>
      </c>
      <c r="F36" s="18"/>
      <c r="G36" s="18" t="s">
        <v>26</v>
      </c>
      <c r="H36" s="27">
        <v>238132</v>
      </c>
      <c r="I36" s="20">
        <v>19050</v>
      </c>
      <c r="J36" s="20">
        <v>-257182</v>
      </c>
      <c r="L36" s="42"/>
    </row>
    <row r="37" spans="1:12" x14ac:dyDescent="0.25">
      <c r="A37" s="4">
        <v>34</v>
      </c>
      <c r="B37" s="16">
        <v>44771</v>
      </c>
      <c r="C37" s="17" t="s">
        <v>814</v>
      </c>
      <c r="D37" s="17" t="s">
        <v>789</v>
      </c>
      <c r="E37" s="18" t="s">
        <v>599</v>
      </c>
      <c r="F37" s="18"/>
      <c r="G37" s="18" t="s">
        <v>11</v>
      </c>
      <c r="H37" s="27">
        <v>1909338</v>
      </c>
      <c r="I37" s="20">
        <v>152747</v>
      </c>
      <c r="J37" s="20">
        <v>-2062085</v>
      </c>
      <c r="L37" s="42"/>
    </row>
    <row r="38" spans="1:12" x14ac:dyDescent="0.25">
      <c r="A38" s="4">
        <v>35</v>
      </c>
      <c r="B38" s="16">
        <v>44753</v>
      </c>
      <c r="C38" s="17" t="s">
        <v>815</v>
      </c>
      <c r="D38" s="17" t="s">
        <v>790</v>
      </c>
      <c r="E38" s="18" t="s">
        <v>607</v>
      </c>
      <c r="F38" s="18"/>
      <c r="G38" s="18" t="s">
        <v>26</v>
      </c>
      <c r="H38" s="20">
        <v>335612</v>
      </c>
      <c r="I38" s="20">
        <v>26849</v>
      </c>
      <c r="J38" s="20">
        <v>-362461</v>
      </c>
      <c r="L38" s="42"/>
    </row>
    <row r="39" spans="1:12" x14ac:dyDescent="0.25">
      <c r="A39" s="4">
        <v>36</v>
      </c>
      <c r="B39" s="16">
        <v>44755</v>
      </c>
      <c r="C39" s="17" t="s">
        <v>816</v>
      </c>
      <c r="D39" s="17" t="s">
        <v>790</v>
      </c>
      <c r="E39" s="18" t="s">
        <v>607</v>
      </c>
      <c r="F39" s="18"/>
      <c r="G39" s="18" t="s">
        <v>26</v>
      </c>
      <c r="H39" s="20">
        <v>396528</v>
      </c>
      <c r="I39" s="20">
        <v>31722</v>
      </c>
      <c r="J39" s="20">
        <v>-428250</v>
      </c>
      <c r="L39" s="42"/>
    </row>
    <row r="40" spans="1:12" x14ac:dyDescent="0.25">
      <c r="A40" s="4">
        <v>37</v>
      </c>
      <c r="B40" s="16">
        <v>44756</v>
      </c>
      <c r="C40" s="17" t="s">
        <v>817</v>
      </c>
      <c r="D40" s="17" t="s">
        <v>790</v>
      </c>
      <c r="E40" s="18" t="s">
        <v>607</v>
      </c>
      <c r="F40" s="18"/>
      <c r="G40" s="18" t="s">
        <v>26</v>
      </c>
      <c r="H40" s="20">
        <v>859702</v>
      </c>
      <c r="I40" s="20">
        <v>68776</v>
      </c>
      <c r="J40" s="20">
        <v>-928478</v>
      </c>
      <c r="L40" s="42"/>
    </row>
    <row r="41" spans="1:12" x14ac:dyDescent="0.25">
      <c r="A41" s="4">
        <v>38</v>
      </c>
      <c r="B41" s="16">
        <v>44763</v>
      </c>
      <c r="C41" s="17" t="s">
        <v>353</v>
      </c>
      <c r="D41" s="17" t="s">
        <v>790</v>
      </c>
      <c r="E41" s="18" t="s">
        <v>607</v>
      </c>
      <c r="F41" s="18"/>
      <c r="G41" s="18" t="s">
        <v>26</v>
      </c>
      <c r="H41" s="20">
        <v>100072</v>
      </c>
      <c r="I41" s="20">
        <v>8006</v>
      </c>
      <c r="J41" s="20">
        <v>-108078</v>
      </c>
      <c r="L41" s="42"/>
    </row>
    <row r="42" spans="1:12" x14ac:dyDescent="0.25">
      <c r="A42" s="4">
        <v>39</v>
      </c>
      <c r="B42" s="16">
        <v>44763</v>
      </c>
      <c r="C42" s="17" t="s">
        <v>818</v>
      </c>
      <c r="D42" s="17" t="s">
        <v>790</v>
      </c>
      <c r="E42" s="18" t="s">
        <v>607</v>
      </c>
      <c r="F42" s="18"/>
      <c r="G42" s="18" t="s">
        <v>26</v>
      </c>
      <c r="H42" s="20">
        <v>290232</v>
      </c>
      <c r="I42" s="20">
        <v>23219</v>
      </c>
      <c r="J42" s="20">
        <v>-313451</v>
      </c>
      <c r="L42" s="42"/>
    </row>
    <row r="43" spans="1:12" x14ac:dyDescent="0.25">
      <c r="A43" s="4">
        <v>40</v>
      </c>
      <c r="B43" s="16">
        <v>44763</v>
      </c>
      <c r="C43" s="17" t="s">
        <v>819</v>
      </c>
      <c r="D43" s="17" t="s">
        <v>790</v>
      </c>
      <c r="E43" s="18" t="s">
        <v>607</v>
      </c>
      <c r="F43" s="18"/>
      <c r="G43" s="18" t="s">
        <v>26</v>
      </c>
      <c r="H43" s="20">
        <v>1060470</v>
      </c>
      <c r="I43" s="20">
        <v>84838</v>
      </c>
      <c r="J43" s="20">
        <v>-1145308</v>
      </c>
      <c r="L43" s="42"/>
    </row>
    <row r="44" spans="1:12" x14ac:dyDescent="0.25">
      <c r="A44" s="4">
        <v>41</v>
      </c>
      <c r="B44" s="16">
        <v>44770</v>
      </c>
      <c r="C44" s="17" t="s">
        <v>820</v>
      </c>
      <c r="D44" s="17" t="s">
        <v>790</v>
      </c>
      <c r="E44" s="18" t="s">
        <v>607</v>
      </c>
      <c r="F44" s="18"/>
      <c r="G44" s="18" t="s">
        <v>26</v>
      </c>
      <c r="H44" s="20">
        <v>1371968</v>
      </c>
      <c r="I44" s="20">
        <v>109757</v>
      </c>
      <c r="J44" s="20">
        <v>-1481725</v>
      </c>
      <c r="L44" s="42"/>
    </row>
    <row r="45" spans="1:12" s="26" customFormat="1" ht="17.25" customHeight="1" x14ac:dyDescent="0.25">
      <c r="A45" s="4">
        <v>42</v>
      </c>
      <c r="B45" s="33">
        <v>44753</v>
      </c>
      <c r="C45" s="17" t="s">
        <v>813</v>
      </c>
      <c r="D45" s="17" t="s">
        <v>836</v>
      </c>
      <c r="E45" s="18" t="s">
        <v>613</v>
      </c>
      <c r="F45" s="18"/>
      <c r="G45" s="18" t="s">
        <v>11</v>
      </c>
      <c r="H45" s="27">
        <v>352966</v>
      </c>
      <c r="I45" s="20">
        <v>28237</v>
      </c>
      <c r="J45" s="20">
        <v>-381203</v>
      </c>
      <c r="L45" s="42"/>
    </row>
    <row r="46" spans="1:12" s="26" customFormat="1" x14ac:dyDescent="0.25">
      <c r="A46" s="4">
        <v>43</v>
      </c>
      <c r="B46" s="16">
        <v>44755</v>
      </c>
      <c r="C46" s="17" t="s">
        <v>770</v>
      </c>
      <c r="D46" s="17" t="s">
        <v>836</v>
      </c>
      <c r="E46" s="18" t="s">
        <v>613</v>
      </c>
      <c r="F46" s="18"/>
      <c r="G46" s="18" t="s">
        <v>11</v>
      </c>
      <c r="H46" s="27">
        <v>2072026</v>
      </c>
      <c r="I46" s="20">
        <v>165762</v>
      </c>
      <c r="J46" s="20">
        <v>-2237788</v>
      </c>
      <c r="L46" s="42"/>
    </row>
    <row r="47" spans="1:12" s="26" customFormat="1" x14ac:dyDescent="0.25">
      <c r="A47" s="4">
        <v>44</v>
      </c>
      <c r="B47" s="16">
        <v>44757</v>
      </c>
      <c r="C47" s="17" t="s">
        <v>821</v>
      </c>
      <c r="D47" s="17" t="s">
        <v>836</v>
      </c>
      <c r="E47" s="18" t="s">
        <v>613</v>
      </c>
      <c r="F47" s="18"/>
      <c r="G47" s="18" t="s">
        <v>11</v>
      </c>
      <c r="H47" s="34">
        <v>762936</v>
      </c>
      <c r="I47" s="20">
        <v>61035</v>
      </c>
      <c r="J47" s="20">
        <v>-823971</v>
      </c>
      <c r="L47" s="42"/>
    </row>
    <row r="48" spans="1:12" s="26" customFormat="1" x14ac:dyDescent="0.25">
      <c r="A48" s="4">
        <v>45</v>
      </c>
      <c r="B48" s="16">
        <v>44764</v>
      </c>
      <c r="C48" s="17" t="s">
        <v>822</v>
      </c>
      <c r="D48" s="17" t="s">
        <v>836</v>
      </c>
      <c r="E48" s="18" t="s">
        <v>613</v>
      </c>
      <c r="F48" s="18"/>
      <c r="G48" s="18" t="s">
        <v>823</v>
      </c>
      <c r="H48" s="27">
        <v>1500000</v>
      </c>
      <c r="I48" s="20">
        <v>120000</v>
      </c>
      <c r="J48" s="20">
        <v>-1620000</v>
      </c>
      <c r="L48" s="42"/>
    </row>
    <row r="49" spans="1:12" x14ac:dyDescent="0.25">
      <c r="A49" s="4">
        <v>46</v>
      </c>
      <c r="B49" s="16">
        <v>44768</v>
      </c>
      <c r="C49" s="17" t="s">
        <v>776</v>
      </c>
      <c r="D49" s="17" t="s">
        <v>791</v>
      </c>
      <c r="E49" s="18" t="s">
        <v>669</v>
      </c>
      <c r="F49" s="18"/>
      <c r="G49" s="18" t="s">
        <v>11</v>
      </c>
      <c r="H49" s="20">
        <v>288753</v>
      </c>
      <c r="I49" s="20">
        <v>23100</v>
      </c>
      <c r="J49" s="20">
        <v>-311853</v>
      </c>
      <c r="L49" s="42"/>
    </row>
    <row r="50" spans="1:12" x14ac:dyDescent="0.25">
      <c r="A50" s="4">
        <v>47</v>
      </c>
      <c r="B50" s="16">
        <v>44773</v>
      </c>
      <c r="C50" s="17" t="s">
        <v>824</v>
      </c>
      <c r="D50" s="17" t="s">
        <v>798</v>
      </c>
      <c r="E50" s="18" t="s">
        <v>774</v>
      </c>
      <c r="F50" s="18"/>
      <c r="G50" s="18" t="s">
        <v>26</v>
      </c>
      <c r="H50" s="27">
        <v>801840</v>
      </c>
      <c r="I50" s="20">
        <v>64147</v>
      </c>
      <c r="J50" s="20">
        <v>-865987</v>
      </c>
      <c r="L50" s="42"/>
    </row>
    <row r="51" spans="1:12" x14ac:dyDescent="0.25">
      <c r="A51" s="4">
        <v>48</v>
      </c>
      <c r="B51" s="16">
        <v>44743</v>
      </c>
      <c r="C51" s="17" t="s">
        <v>825</v>
      </c>
      <c r="D51" s="17" t="s">
        <v>799</v>
      </c>
      <c r="E51" s="18" t="s">
        <v>780</v>
      </c>
      <c r="F51" s="18"/>
      <c r="G51" s="18" t="s">
        <v>26</v>
      </c>
      <c r="H51" s="27">
        <v>137162</v>
      </c>
      <c r="I51" s="20">
        <v>10973</v>
      </c>
      <c r="J51" s="20">
        <v>-148135</v>
      </c>
      <c r="L51" s="42"/>
    </row>
    <row r="52" spans="1:12" x14ac:dyDescent="0.25">
      <c r="A52" s="4">
        <v>49</v>
      </c>
      <c r="B52" s="16">
        <v>44757</v>
      </c>
      <c r="C52" s="17" t="s">
        <v>826</v>
      </c>
      <c r="D52" s="17" t="s">
        <v>799</v>
      </c>
      <c r="E52" s="18" t="s">
        <v>780</v>
      </c>
      <c r="F52" s="18"/>
      <c r="G52" s="18" t="s">
        <v>26</v>
      </c>
      <c r="H52" s="27">
        <v>134806</v>
      </c>
      <c r="I52" s="20">
        <v>10784</v>
      </c>
      <c r="J52" s="20">
        <v>-145590</v>
      </c>
      <c r="L52" s="42"/>
    </row>
    <row r="53" spans="1:12" x14ac:dyDescent="0.25">
      <c r="A53" s="4">
        <v>50</v>
      </c>
      <c r="B53" s="16">
        <v>44757</v>
      </c>
      <c r="C53" s="17" t="s">
        <v>827</v>
      </c>
      <c r="D53" s="17" t="s">
        <v>799</v>
      </c>
      <c r="E53" s="18" t="s">
        <v>780</v>
      </c>
      <c r="F53" s="18"/>
      <c r="G53" s="18" t="s">
        <v>26</v>
      </c>
      <c r="H53" s="27">
        <v>115996</v>
      </c>
      <c r="I53" s="20">
        <v>9280</v>
      </c>
      <c r="J53" s="20">
        <v>-125276</v>
      </c>
      <c r="L53" s="42"/>
    </row>
    <row r="54" spans="1:12" x14ac:dyDescent="0.25">
      <c r="A54" s="4">
        <v>51</v>
      </c>
      <c r="B54" s="16">
        <v>44757</v>
      </c>
      <c r="C54" s="17" t="s">
        <v>828</v>
      </c>
      <c r="D54" s="17" t="s">
        <v>799</v>
      </c>
      <c r="E54" s="18" t="s">
        <v>780</v>
      </c>
      <c r="F54" s="18"/>
      <c r="G54" s="18" t="s">
        <v>26</v>
      </c>
      <c r="H54" s="27">
        <v>105504</v>
      </c>
      <c r="I54" s="20">
        <v>8440</v>
      </c>
      <c r="J54" s="20">
        <v>-113944</v>
      </c>
      <c r="L54" s="42"/>
    </row>
    <row r="55" spans="1:12" x14ac:dyDescent="0.25">
      <c r="A55" s="4">
        <v>52</v>
      </c>
      <c r="B55" s="16">
        <v>44764</v>
      </c>
      <c r="C55" s="17" t="s">
        <v>829</v>
      </c>
      <c r="D55" s="17" t="s">
        <v>799</v>
      </c>
      <c r="E55" s="18" t="s">
        <v>780</v>
      </c>
      <c r="F55" s="18"/>
      <c r="G55" s="18" t="s">
        <v>26</v>
      </c>
      <c r="H55" s="27">
        <v>131100</v>
      </c>
      <c r="I55" s="20">
        <v>10488</v>
      </c>
      <c r="J55" s="20">
        <v>-141588</v>
      </c>
      <c r="L55" s="42"/>
    </row>
    <row r="56" spans="1:12" x14ac:dyDescent="0.25">
      <c r="A56" s="4">
        <v>53</v>
      </c>
      <c r="B56" s="16">
        <v>44764</v>
      </c>
      <c r="C56" s="17" t="s">
        <v>830</v>
      </c>
      <c r="D56" s="17" t="s">
        <v>799</v>
      </c>
      <c r="E56" s="18" t="s">
        <v>780</v>
      </c>
      <c r="F56" s="18"/>
      <c r="G56" s="18" t="s">
        <v>26</v>
      </c>
      <c r="H56" s="27">
        <v>170797</v>
      </c>
      <c r="I56" s="20">
        <v>13664</v>
      </c>
      <c r="J56" s="20">
        <v>-184461</v>
      </c>
      <c r="L56" s="42"/>
    </row>
    <row r="57" spans="1:12" x14ac:dyDescent="0.25">
      <c r="A57" s="4">
        <v>54</v>
      </c>
      <c r="B57" s="16">
        <v>44764</v>
      </c>
      <c r="C57" s="17" t="s">
        <v>831</v>
      </c>
      <c r="D57" s="17" t="s">
        <v>799</v>
      </c>
      <c r="E57" s="18" t="s">
        <v>780</v>
      </c>
      <c r="F57" s="18"/>
      <c r="G57" s="18" t="s">
        <v>26</v>
      </c>
      <c r="H57" s="27">
        <v>349257</v>
      </c>
      <c r="I57" s="20">
        <v>27941</v>
      </c>
      <c r="J57" s="20">
        <v>-377198</v>
      </c>
      <c r="L57" s="42"/>
    </row>
    <row r="58" spans="1:12" x14ac:dyDescent="0.25">
      <c r="A58" s="4">
        <v>55</v>
      </c>
      <c r="B58" s="16">
        <v>44764</v>
      </c>
      <c r="C58" s="17" t="s">
        <v>832</v>
      </c>
      <c r="D58" s="17" t="s">
        <v>799</v>
      </c>
      <c r="E58" s="18" t="s">
        <v>780</v>
      </c>
      <c r="F58" s="18"/>
      <c r="G58" s="18" t="s">
        <v>26</v>
      </c>
      <c r="H58" s="27">
        <v>57998</v>
      </c>
      <c r="I58" s="20">
        <v>4640</v>
      </c>
      <c r="J58" s="20">
        <v>-62638</v>
      </c>
      <c r="L58" s="42"/>
    </row>
    <row r="59" spans="1:12" x14ac:dyDescent="0.25">
      <c r="A59" s="4">
        <v>56</v>
      </c>
      <c r="B59" s="16">
        <v>44757</v>
      </c>
      <c r="C59" s="17" t="s">
        <v>833</v>
      </c>
      <c r="D59" s="17" t="s">
        <v>799</v>
      </c>
      <c r="E59" s="18" t="s">
        <v>780</v>
      </c>
      <c r="F59" s="18"/>
      <c r="G59" s="18" t="s">
        <v>26</v>
      </c>
      <c r="H59" s="27">
        <v>627005</v>
      </c>
      <c r="I59" s="20">
        <v>50160</v>
      </c>
      <c r="J59" s="20">
        <v>-677165</v>
      </c>
      <c r="L59" s="42"/>
    </row>
    <row r="60" spans="1:12" x14ac:dyDescent="0.25">
      <c r="A60" s="4">
        <v>57</v>
      </c>
      <c r="B60" s="16">
        <v>44757</v>
      </c>
      <c r="C60" s="17" t="s">
        <v>834</v>
      </c>
      <c r="D60" s="17" t="s">
        <v>799</v>
      </c>
      <c r="E60" s="18" t="s">
        <v>780</v>
      </c>
      <c r="F60" s="18"/>
      <c r="G60" s="18" t="s">
        <v>26</v>
      </c>
      <c r="H60" s="27">
        <v>520930</v>
      </c>
      <c r="I60" s="20">
        <v>41674</v>
      </c>
      <c r="J60" s="20">
        <v>-562604</v>
      </c>
      <c r="L60" s="42"/>
    </row>
    <row r="61" spans="1:12" x14ac:dyDescent="0.25">
      <c r="A61" s="4"/>
      <c r="B61" s="4"/>
      <c r="C61" s="4"/>
      <c r="D61" s="4"/>
      <c r="E61" s="79" t="s">
        <v>837</v>
      </c>
      <c r="F61" s="79"/>
      <c r="G61" s="79"/>
      <c r="H61" s="79"/>
      <c r="I61" s="79"/>
      <c r="J61" s="44">
        <f>SUM(J4:J60)</f>
        <v>-34594982</v>
      </c>
      <c r="L61" s="43"/>
    </row>
  </sheetData>
  <mergeCells count="1">
    <mergeCell ref="E61:I6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Tổng hợp</vt:lpstr>
      <vt:lpstr>Hàng trả T12-2021 đến T7-2022</vt:lpstr>
      <vt:lpstr>Vui gửi bổ sung 14-09-2022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NTPC01</cp:lastModifiedBy>
  <cp:lastPrinted>2022-08-24T00:57:55Z</cp:lastPrinted>
  <dcterms:created xsi:type="dcterms:W3CDTF">2022-08-23T10:10:25Z</dcterms:created>
  <dcterms:modified xsi:type="dcterms:W3CDTF">2022-09-16T00:46:33Z</dcterms:modified>
</cp:coreProperties>
</file>